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ialogsheets/sheet1.xml" ContentType="application/vnd.openxmlformats-officedocument.spreadsheetml.dialogsheet+xml"/>
  <Override PartName="/xl/dialogsheets/sheet2.xml" ContentType="application/vnd.openxmlformats-officedocument.spreadsheetml.dialog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P:\Projects\ODOT\014815.00 ODOT-FUL-120-14.08 Bridge Replacement\4.0_Dwgs\4.6_Elec\"/>
    </mc:Choice>
  </mc:AlternateContent>
  <xr:revisionPtr revIDLastSave="0" documentId="13_ncr:1_{2C8ABE89-4771-416C-BE89-A24847FD4523}" xr6:coauthVersionLast="47" xr6:coauthVersionMax="47" xr10:uidLastSave="{00000000-0000-0000-0000-000000000000}"/>
  <bookViews>
    <workbookView xWindow="-73605" yWindow="4035" windowWidth="28800" windowHeight="15375" xr2:uid="{00000000-000D-0000-FFFF-FFFF00000000}"/>
  </bookViews>
  <sheets>
    <sheet name="(E) PANEL C" sheetId="18" r:id="rId1"/>
    <sheet name="DialogData" sheetId="10" state="hidden" r:id="rId2"/>
    <sheet name="DiaProInfo" sheetId="11" state="hidden" r:id="rId3"/>
    <sheet name="DiaPnlSpec" sheetId="12" state="hidden" r:id="rId4"/>
    <sheet name="Module1" sheetId="13" state="veryHidden" r:id="rId5"/>
    <sheet name="Module2" sheetId="14" state="veryHidden" r:id="rId6"/>
  </sheets>
  <definedNames>
    <definedName name="AICOther">"Edit Box 93"</definedName>
    <definedName name="Comments">"Edit Box 89"</definedName>
    <definedName name="_xlnm.Print_Area" localSheetId="0">'(E) PANEL C'!$A$1:$U$38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7" i="18" l="1"/>
  <c r="U17" i="18"/>
  <c r="A18" i="18"/>
  <c r="U18" i="18"/>
  <c r="A19" i="18"/>
  <c r="U19" i="18"/>
  <c r="A20" i="18"/>
  <c r="U20" i="18"/>
  <c r="A21" i="18"/>
  <c r="U21" i="18"/>
  <c r="A22" i="18"/>
  <c r="U22" i="18"/>
  <c r="A23" i="18"/>
  <c r="U23" i="18"/>
  <c r="A24" i="18"/>
  <c r="U24" i="18"/>
  <c r="A25" i="18"/>
  <c r="U25" i="18"/>
  <c r="A26" i="18"/>
  <c r="U26" i="18"/>
  <c r="A27" i="18"/>
  <c r="U27" i="18"/>
  <c r="G32" i="18" l="1"/>
  <c r="F32" i="18"/>
  <c r="E32" i="18"/>
  <c r="D32" i="18"/>
  <c r="C32" i="18"/>
  <c r="F31" i="18"/>
  <c r="E31" i="18"/>
  <c r="N31" i="18" s="1"/>
  <c r="D31" i="18"/>
  <c r="C31" i="18"/>
  <c r="M31" i="18" l="1"/>
  <c r="O31" i="18"/>
  <c r="E33" i="18"/>
  <c r="N33" i="18" s="1"/>
  <c r="A7" i="18" l="1"/>
  <c r="A8" i="18"/>
  <c r="A9" i="18"/>
  <c r="A10" i="18"/>
  <c r="A11" i="18"/>
  <c r="A12" i="18"/>
  <c r="A13" i="18"/>
  <c r="A14" i="18"/>
  <c r="A15" i="18"/>
  <c r="A16" i="18"/>
  <c r="G31" i="18"/>
  <c r="P31" i="18" s="1"/>
  <c r="H33" i="18"/>
  <c r="U16" i="18"/>
  <c r="U15" i="18"/>
  <c r="U14" i="18"/>
  <c r="U13" i="18"/>
  <c r="U12" i="18"/>
  <c r="U11" i="18"/>
  <c r="U10" i="18"/>
  <c r="U9" i="18"/>
  <c r="U8" i="18"/>
  <c r="U7" i="18"/>
  <c r="P33" i="18" l="1"/>
  <c r="M33" i="18"/>
  <c r="K31" i="18"/>
  <c r="K33" i="18" s="1"/>
  <c r="O33" i="18"/>
  <c r="H32" i="18"/>
  <c r="H31" i="18"/>
  <c r="Q31" i="18" l="1"/>
  <c r="Q33" i="18"/>
  <c r="R33" i="18" s="1"/>
  <c r="S33" i="18" s="1"/>
  <c r="S34" i="18" s="1"/>
  <c r="S36" i="1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M32" authorId="0" shapeId="0" xr:uid="{00000000-0006-0000-0400-000001000000}">
      <text>
        <r>
          <rPr>
            <sz val="7"/>
            <color indexed="10"/>
            <rFont val="Arial"/>
            <family val="2"/>
          </rPr>
          <t>INSERT #1 FOR NORMAL CODE DEMAND OR #2 FOR HOSPITAL DEMAND, SEE NOTE AT LEFT.</t>
        </r>
      </text>
    </comment>
  </commentList>
</comments>
</file>

<file path=xl/sharedStrings.xml><?xml version="1.0" encoding="utf-8"?>
<sst xmlns="http://schemas.openxmlformats.org/spreadsheetml/2006/main" count="197" uniqueCount="102">
  <si>
    <t>WIRE SPECS</t>
  </si>
  <si>
    <t>WIRECHECK</t>
  </si>
  <si>
    <t>CONN/DEMAND CELL LINK</t>
  </si>
  <si>
    <t>AMPERAGE</t>
  </si>
  <si>
    <t>WIRESIZE</t>
  </si>
  <si>
    <t>IMPEDANCE</t>
  </si>
  <si>
    <t>WIRE TYPE CELL LINK</t>
  </si>
  <si>
    <t>12</t>
  </si>
  <si>
    <t>10</t>
  </si>
  <si>
    <t>LOAD</t>
  </si>
  <si>
    <t xml:space="preserve"> </t>
  </si>
  <si>
    <t>3</t>
  </si>
  <si>
    <t>CKT</t>
  </si>
  <si>
    <t>DESCRIPTION</t>
  </si>
  <si>
    <t>P</t>
  </si>
  <si>
    <t>PH</t>
  </si>
  <si>
    <t>2</t>
  </si>
  <si>
    <t>A</t>
  </si>
  <si>
    <t>1</t>
  </si>
  <si>
    <t>B</t>
  </si>
  <si>
    <t>1/0</t>
  </si>
  <si>
    <t>2/0</t>
  </si>
  <si>
    <t>3/0</t>
  </si>
  <si>
    <t>4/0</t>
  </si>
  <si>
    <t>250</t>
  </si>
  <si>
    <t>300</t>
  </si>
  <si>
    <t>350</t>
  </si>
  <si>
    <t>400</t>
  </si>
  <si>
    <t>500</t>
  </si>
  <si>
    <t>600</t>
  </si>
  <si>
    <t>(2) 4/0</t>
  </si>
  <si>
    <t>(2) 250</t>
  </si>
  <si>
    <t>(2) 300</t>
  </si>
  <si>
    <t>(2) 350</t>
  </si>
  <si>
    <t>(2) 400</t>
  </si>
  <si>
    <t>(2) 500</t>
  </si>
  <si>
    <t>(2) 600</t>
  </si>
  <si>
    <t>VERIFY</t>
  </si>
  <si>
    <t>TOTAL</t>
  </si>
  <si>
    <t>Mounting Cell Link</t>
  </si>
  <si>
    <t>Type Cell Link</t>
  </si>
  <si>
    <t>Spaces Cell Link</t>
  </si>
  <si>
    <t>Voltage Cell Link</t>
  </si>
  <si>
    <t>Mains Cell Link</t>
  </si>
  <si>
    <t>Mains Amperage Cell Link</t>
  </si>
  <si>
    <t>AIC Cell Link</t>
  </si>
  <si>
    <t>LOAD VOLT-AMPERES</t>
  </si>
  <si>
    <t>OTHER</t>
  </si>
  <si>
    <t>OCPD</t>
  </si>
  <si>
    <t>PHASE A CONNECTED KVA</t>
  </si>
  <si>
    <t>PHASE B CONNECTED KVA</t>
  </si>
  <si>
    <t>SUBTOTAL CONNECTED KVA</t>
  </si>
  <si>
    <t>#1</t>
  </si>
  <si>
    <t>SPARE</t>
  </si>
  <si>
    <t>LOAD SUMMARY &amp; FEEDER CALCULATION</t>
  </si>
  <si>
    <t>LOCATION:</t>
  </si>
  <si>
    <t>PHASE:</t>
  </si>
  <si>
    <t>WIRE:</t>
  </si>
  <si>
    <t>25% OF LARGEST MOTOR</t>
  </si>
  <si>
    <t>RECEPTACLE DEMAND FACTOR:</t>
  </si>
  <si>
    <t>LTS</t>
  </si>
  <si>
    <t>REC</t>
  </si>
  <si>
    <t>KIT</t>
  </si>
  <si>
    <t>MOTOR</t>
  </si>
  <si>
    <t>SUBTOT</t>
  </si>
  <si>
    <t>1.0</t>
  </si>
  <si>
    <t>P  A  N  E  L  B  O  A  R  D       S  C  H  E  D  U  L  E</t>
  </si>
  <si>
    <t>VOLTS:</t>
  </si>
  <si>
    <t>MAINS RATING:</t>
  </si>
  <si>
    <t>A.I.C. RATING:</t>
  </si>
  <si>
    <t>MCB:</t>
  </si>
  <si>
    <t>BRKR SPACE:</t>
  </si>
  <si>
    <t>SOURCE:</t>
  </si>
  <si>
    <t>MLO:</t>
  </si>
  <si>
    <t>MTG./NEMA #:</t>
  </si>
  <si>
    <t>FEEDER:</t>
  </si>
  <si>
    <t>SPACE</t>
  </si>
  <si>
    <t>NOT USEABLE</t>
  </si>
  <si>
    <t>#1: 100% FIRST 10 KVA + 50% REMAINING</t>
  </si>
  <si>
    <t>(E) PANEL C</t>
  </si>
  <si>
    <t>SHOP</t>
  </si>
  <si>
    <t>100A</t>
  </si>
  <si>
    <t>NEMA 1</t>
  </si>
  <si>
    <t>(E) WELDER</t>
  </si>
  <si>
    <t>(E) AIR</t>
  </si>
  <si>
    <t>(E) SNAP-ON</t>
  </si>
  <si>
    <t>EXISTING LOAD</t>
  </si>
  <si>
    <t>(E) WEST WALL RECEPTS</t>
  </si>
  <si>
    <t>(E) FRONT WALL RECEPTS</t>
  </si>
  <si>
    <t>(E) FRONT LIGHT</t>
  </si>
  <si>
    <t>(E) BACK LIGHT</t>
  </si>
  <si>
    <t>(E) REF</t>
  </si>
  <si>
    <t>(E) EXISTING LOAD</t>
  </si>
  <si>
    <t>**NO NEW LOAD ON EXISTING PANEL**</t>
  </si>
  <si>
    <t>UTILITY</t>
  </si>
  <si>
    <t>3#2, 1#8GND, 1 1/4" CND</t>
  </si>
  <si>
    <t xml:space="preserve">  CONNECTED KVA</t>
  </si>
  <si>
    <t xml:space="preserve">  DEMAND FACTOR</t>
  </si>
  <si>
    <t xml:space="preserve">  DEMAND KVA</t>
  </si>
  <si>
    <t xml:space="preserve">  DEMAND AMPS</t>
  </si>
  <si>
    <t xml:space="preserve">  CONTINUOUS/NONCONT FACTOR</t>
  </si>
  <si>
    <t xml:space="preserve">  MIN. OVERCURRENT DEVICE AMPS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</si>
</sst>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_)"/>
    <numFmt numFmtId="165" formatCode="0.0"/>
    <numFmt numFmtId="166" formatCode="#,##0.0"/>
  </numFmts>
  <fonts count="25">
    <font>
      <sz val="10"/>
      <name val="Arial"/>
    </font>
    <font>
      <sz val="8"/>
      <name val="Tahoma"/>
      <family val="2"/>
    </font>
    <font>
      <b/>
      <sz val="8"/>
      <color indexed="8"/>
      <name val="Arial MT"/>
    </font>
    <font>
      <sz val="8"/>
      <color indexed="8"/>
      <name val="Arial MT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6"/>
      <color indexed="8"/>
      <name val="Helvetica"/>
      <family val="2"/>
    </font>
    <font>
      <b/>
      <sz val="14"/>
      <color indexed="8"/>
      <name val="Helvetica"/>
      <family val="2"/>
    </font>
    <font>
      <sz val="12"/>
      <color indexed="8"/>
      <name val="Arial"/>
      <family val="2"/>
    </font>
    <font>
      <sz val="10"/>
      <name val="Arial"/>
      <family val="2"/>
    </font>
    <font>
      <b/>
      <sz val="8"/>
      <color indexed="10"/>
      <name val="Arial"/>
      <family val="2"/>
    </font>
    <font>
      <b/>
      <sz val="8"/>
      <name val="Arial"/>
      <family val="2"/>
    </font>
    <font>
      <sz val="7"/>
      <color indexed="10"/>
      <name val="Arial"/>
      <family val="2"/>
    </font>
    <font>
      <sz val="16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sz val="12"/>
      <color indexed="8"/>
      <name val="Helvetica"/>
      <family val="2"/>
    </font>
    <font>
      <sz val="12"/>
      <color indexed="8"/>
      <name val="Arial MT"/>
    </font>
    <font>
      <b/>
      <sz val="12"/>
      <color indexed="8"/>
      <name val="Arial MT"/>
      <family val="2"/>
    </font>
    <font>
      <b/>
      <sz val="12"/>
      <color indexed="8"/>
      <name val="Arial"/>
      <family val="2"/>
    </font>
    <font>
      <b/>
      <sz val="12"/>
      <color indexed="8"/>
      <name val="Arial MT"/>
    </font>
    <font>
      <b/>
      <sz val="12"/>
      <color indexed="10"/>
      <name val="Arial"/>
      <family val="2"/>
    </font>
    <font>
      <sz val="20"/>
      <name val="Arial"/>
      <family val="2"/>
    </font>
    <font>
      <b/>
      <sz val="2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 tint="-4.9989318521683403E-2"/>
        <bgColor indexed="64"/>
      </patternFill>
    </fill>
  </fills>
  <borders count="7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9" fillId="0" borderId="0"/>
  </cellStyleXfs>
  <cellXfs count="227">
    <xf numFmtId="0" fontId="0" fillId="0" borderId="0" xfId="0"/>
    <xf numFmtId="49" fontId="0" fillId="0" borderId="0" xfId="0" applyNumberFormat="1"/>
    <xf numFmtId="0" fontId="4" fillId="3" borderId="0" xfId="0" applyFont="1" applyFill="1"/>
    <xf numFmtId="0" fontId="4" fillId="0" borderId="0" xfId="0" applyFont="1"/>
    <xf numFmtId="0" fontId="4" fillId="0" borderId="1" xfId="0" applyFont="1" applyBorder="1" applyAlignment="1">
      <alignment horizontal="centerContinuous"/>
    </xf>
    <xf numFmtId="0" fontId="4" fillId="0" borderId="2" xfId="0" applyFont="1" applyBorder="1" applyAlignment="1">
      <alignment horizontal="centerContinuous"/>
    </xf>
    <xf numFmtId="0" fontId="4" fillId="0" borderId="3" xfId="0" applyFont="1" applyBorder="1" applyAlignment="1">
      <alignment horizontal="centerContinuous"/>
    </xf>
    <xf numFmtId="0" fontId="4" fillId="0" borderId="4" xfId="0" applyFont="1" applyBorder="1" applyAlignment="1">
      <alignment horizontal="centerContinuous"/>
    </xf>
    <xf numFmtId="0" fontId="4" fillId="0" borderId="5" xfId="0" applyFont="1" applyBorder="1" applyAlignment="1">
      <alignment horizontal="centerContinuous"/>
    </xf>
    <xf numFmtId="0" fontId="4" fillId="0" borderId="0" xfId="0" applyFont="1" applyProtection="1">
      <protection locked="0"/>
    </xf>
    <xf numFmtId="0" fontId="4" fillId="0" borderId="6" xfId="0" applyFont="1" applyBorder="1"/>
    <xf numFmtId="0" fontId="4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49" fontId="4" fillId="0" borderId="7" xfId="0" applyNumberFormat="1" applyFont="1" applyBorder="1"/>
    <xf numFmtId="49" fontId="4" fillId="0" borderId="0" xfId="0" applyNumberFormat="1" applyFont="1"/>
    <xf numFmtId="49" fontId="4" fillId="0" borderId="9" xfId="0" applyNumberFormat="1" applyFont="1" applyBorder="1"/>
    <xf numFmtId="0" fontId="4" fillId="0" borderId="11" xfId="0" applyFont="1" applyBorder="1"/>
    <xf numFmtId="0" fontId="4" fillId="0" borderId="12" xfId="0" applyFont="1" applyBorder="1"/>
    <xf numFmtId="0" fontId="4" fillId="0" borderId="13" xfId="0" applyFont="1" applyBorder="1"/>
    <xf numFmtId="49" fontId="4" fillId="0" borderId="14" xfId="0" applyNumberFormat="1" applyFont="1" applyBorder="1"/>
    <xf numFmtId="0" fontId="4" fillId="0" borderId="15" xfId="0" applyFont="1" applyBorder="1"/>
    <xf numFmtId="0" fontId="6" fillId="0" borderId="0" xfId="0" applyFont="1"/>
    <xf numFmtId="164" fontId="3" fillId="0" borderId="0" xfId="0" applyNumberFormat="1" applyFont="1"/>
    <xf numFmtId="0" fontId="3" fillId="0" borderId="0" xfId="0" applyFont="1"/>
    <xf numFmtId="0" fontId="7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10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horizontal="left"/>
      <protection hidden="1"/>
    </xf>
    <xf numFmtId="0" fontId="11" fillId="0" borderId="0" xfId="0" quotePrefix="1" applyFont="1" applyProtection="1">
      <protection hidden="1"/>
    </xf>
    <xf numFmtId="0" fontId="10" fillId="0" borderId="42" xfId="0" applyFont="1" applyBorder="1" applyAlignment="1" applyProtection="1">
      <alignment horizontal="right"/>
      <protection hidden="1"/>
    </xf>
    <xf numFmtId="0" fontId="11" fillId="0" borderId="43" xfId="0" quotePrefix="1" applyFont="1" applyBorder="1" applyProtection="1">
      <protection hidden="1"/>
    </xf>
    <xf numFmtId="3" fontId="2" fillId="2" borderId="43" xfId="0" applyNumberFormat="1" applyFont="1" applyFill="1" applyBorder="1" applyProtection="1">
      <protection hidden="1"/>
    </xf>
    <xf numFmtId="0" fontId="0" fillId="0" borderId="43" xfId="0" applyBorder="1" applyProtection="1">
      <protection hidden="1"/>
    </xf>
    <xf numFmtId="3" fontId="2" fillId="2" borderId="43" xfId="0" applyNumberFormat="1" applyFont="1" applyFill="1" applyBorder="1" applyAlignment="1" applyProtection="1">
      <alignment vertical="center"/>
      <protection hidden="1"/>
    </xf>
    <xf numFmtId="0" fontId="0" fillId="0" borderId="43" xfId="0" applyBorder="1" applyAlignment="1">
      <alignment vertical="center"/>
    </xf>
    <xf numFmtId="0" fontId="3" fillId="3" borderId="43" xfId="0" applyFont="1" applyFill="1" applyBorder="1"/>
    <xf numFmtId="164" fontId="3" fillId="3" borderId="43" xfId="0" applyNumberFormat="1" applyFont="1" applyFill="1" applyBorder="1"/>
    <xf numFmtId="3" fontId="2" fillId="2" borderId="43" xfId="0" applyNumberFormat="1" applyFont="1" applyFill="1" applyBorder="1" applyAlignment="1">
      <alignment horizontal="right"/>
    </xf>
    <xf numFmtId="0" fontId="4" fillId="3" borderId="43" xfId="0" applyFont="1" applyFill="1" applyBorder="1"/>
    <xf numFmtId="0" fontId="4" fillId="0" borderId="43" xfId="0" applyFont="1" applyBorder="1"/>
    <xf numFmtId="0" fontId="4" fillId="3" borderId="44" xfId="0" applyFont="1" applyFill="1" applyBorder="1"/>
    <xf numFmtId="0" fontId="4" fillId="3" borderId="48" xfId="0" applyFont="1" applyFill="1" applyBorder="1"/>
    <xf numFmtId="0" fontId="4" fillId="3" borderId="50" xfId="0" applyFont="1" applyFill="1" applyBorder="1"/>
    <xf numFmtId="0" fontId="4" fillId="3" borderId="51" xfId="0" applyFont="1" applyFill="1" applyBorder="1"/>
    <xf numFmtId="0" fontId="5" fillId="0" borderId="55" xfId="0" applyFont="1" applyBorder="1" applyAlignment="1">
      <alignment vertical="top"/>
    </xf>
    <xf numFmtId="0" fontId="8" fillId="3" borderId="45" xfId="0" applyFont="1" applyFill="1" applyBorder="1"/>
    <xf numFmtId="164" fontId="8" fillId="3" borderId="26" xfId="0" applyNumberFormat="1" applyFont="1" applyFill="1" applyBorder="1" applyAlignment="1">
      <alignment horizontal="center"/>
    </xf>
    <xf numFmtId="164" fontId="8" fillId="3" borderId="68" xfId="0" applyNumberFormat="1" applyFont="1" applyFill="1" applyBorder="1" applyAlignment="1">
      <alignment horizontal="center"/>
    </xf>
    <xf numFmtId="164" fontId="8" fillId="3" borderId="69" xfId="0" applyNumberFormat="1" applyFont="1" applyFill="1" applyBorder="1" applyAlignment="1">
      <alignment horizontal="center"/>
    </xf>
    <xf numFmtId="164" fontId="8" fillId="3" borderId="70" xfId="0" applyNumberFormat="1" applyFont="1" applyFill="1" applyBorder="1" applyAlignment="1">
      <alignment horizontal="center"/>
    </xf>
    <xf numFmtId="164" fontId="8" fillId="3" borderId="26" xfId="0" applyNumberFormat="1" applyFont="1" applyFill="1" applyBorder="1" applyAlignment="1">
      <alignment horizontal="left"/>
    </xf>
    <xf numFmtId="164" fontId="8" fillId="3" borderId="26" xfId="0" applyNumberFormat="1" applyFont="1" applyFill="1" applyBorder="1"/>
    <xf numFmtId="0" fontId="8" fillId="3" borderId="65" xfId="0" applyFont="1" applyFill="1" applyBorder="1"/>
    <xf numFmtId="0" fontId="8" fillId="3" borderId="52" xfId="0" applyFont="1" applyFill="1" applyBorder="1"/>
    <xf numFmtId="0" fontId="8" fillId="3" borderId="26" xfId="0" applyFont="1" applyFill="1" applyBorder="1"/>
    <xf numFmtId="164" fontId="8" fillId="3" borderId="53" xfId="0" applyNumberFormat="1" applyFont="1" applyFill="1" applyBorder="1"/>
    <xf numFmtId="164" fontId="8" fillId="3" borderId="38" xfId="0" applyNumberFormat="1" applyFont="1" applyFill="1" applyBorder="1" applyAlignment="1">
      <alignment horizontal="center"/>
    </xf>
    <xf numFmtId="164" fontId="8" fillId="3" borderId="23" xfId="0" applyNumberFormat="1" applyFont="1" applyFill="1" applyBorder="1" applyAlignment="1">
      <alignment horizontal="center"/>
    </xf>
    <xf numFmtId="164" fontId="8" fillId="3" borderId="24" xfId="0" applyNumberFormat="1" applyFont="1" applyFill="1" applyBorder="1" applyAlignment="1">
      <alignment horizontal="center"/>
    </xf>
    <xf numFmtId="164" fontId="8" fillId="3" borderId="66" xfId="0" applyNumberFormat="1" applyFont="1" applyFill="1" applyBorder="1" applyAlignment="1">
      <alignment horizontal="center"/>
    </xf>
    <xf numFmtId="164" fontId="8" fillId="3" borderId="30" xfId="0" applyNumberFormat="1" applyFont="1" applyFill="1" applyBorder="1" applyAlignment="1">
      <alignment horizontal="center"/>
    </xf>
    <xf numFmtId="164" fontId="8" fillId="3" borderId="37" xfId="0" applyNumberFormat="1" applyFont="1" applyFill="1" applyBorder="1" applyAlignment="1">
      <alignment horizontal="center"/>
    </xf>
    <xf numFmtId="164" fontId="17" fillId="3" borderId="39" xfId="0" applyNumberFormat="1" applyFont="1" applyFill="1" applyBorder="1" applyAlignment="1">
      <alignment horizontal="center"/>
    </xf>
    <xf numFmtId="164" fontId="8" fillId="3" borderId="25" xfId="0" applyNumberFormat="1" applyFont="1" applyFill="1" applyBorder="1" applyProtection="1">
      <protection locked="0"/>
    </xf>
    <xf numFmtId="1" fontId="8" fillId="3" borderId="25" xfId="0" applyNumberFormat="1" applyFont="1" applyFill="1" applyBorder="1" applyAlignment="1" applyProtection="1">
      <alignment horizontal="right"/>
      <protection locked="0"/>
    </xf>
    <xf numFmtId="1" fontId="8" fillId="3" borderId="25" xfId="0" applyNumberFormat="1" applyFont="1" applyFill="1" applyBorder="1" applyProtection="1">
      <protection locked="0"/>
    </xf>
    <xf numFmtId="164" fontId="8" fillId="3" borderId="25" xfId="0" applyNumberFormat="1" applyFont="1" applyFill="1" applyBorder="1" applyAlignment="1" applyProtection="1">
      <alignment horizontal="center"/>
      <protection locked="0"/>
    </xf>
    <xf numFmtId="164" fontId="8" fillId="3" borderId="67" xfId="0" applyNumberFormat="1" applyFont="1" applyFill="1" applyBorder="1" applyAlignment="1" applyProtection="1">
      <alignment horizontal="center"/>
      <protection locked="0"/>
    </xf>
    <xf numFmtId="164" fontId="8" fillId="3" borderId="64" xfId="0" applyNumberFormat="1" applyFont="1" applyFill="1" applyBorder="1" applyAlignment="1">
      <alignment horizontal="center"/>
    </xf>
    <xf numFmtId="164" fontId="8" fillId="3" borderId="24" xfId="0" applyNumberFormat="1" applyFont="1" applyFill="1" applyBorder="1" applyAlignment="1" applyProtection="1">
      <alignment horizontal="center"/>
      <protection locked="0"/>
    </xf>
    <xf numFmtId="3" fontId="8" fillId="3" borderId="25" xfId="0" applyNumberFormat="1" applyFont="1" applyFill="1" applyBorder="1" applyProtection="1">
      <protection locked="0"/>
    </xf>
    <xf numFmtId="164" fontId="8" fillId="3" borderId="25" xfId="0" applyNumberFormat="1" applyFont="1" applyFill="1" applyBorder="1" applyAlignment="1" applyProtection="1">
      <alignment horizontal="right"/>
      <protection locked="0"/>
    </xf>
    <xf numFmtId="164" fontId="17" fillId="3" borderId="40" xfId="0" applyNumberFormat="1" applyFont="1" applyFill="1" applyBorder="1" applyAlignment="1">
      <alignment horizontal="center"/>
    </xf>
    <xf numFmtId="164" fontId="8" fillId="3" borderId="23" xfId="0" applyNumberFormat="1" applyFont="1" applyFill="1" applyBorder="1" applyProtection="1">
      <protection locked="0"/>
    </xf>
    <xf numFmtId="1" fontId="8" fillId="3" borderId="23" xfId="0" applyNumberFormat="1" applyFont="1" applyFill="1" applyBorder="1" applyAlignment="1" applyProtection="1">
      <alignment horizontal="right"/>
      <protection locked="0"/>
    </xf>
    <xf numFmtId="1" fontId="8" fillId="3" borderId="23" xfId="0" applyNumberFormat="1" applyFont="1" applyFill="1" applyBorder="1" applyProtection="1">
      <protection locked="0"/>
    </xf>
    <xf numFmtId="164" fontId="8" fillId="3" borderId="23" xfId="0" applyNumberFormat="1" applyFont="1" applyFill="1" applyBorder="1" applyAlignment="1" applyProtection="1">
      <alignment horizontal="center"/>
      <protection locked="0"/>
    </xf>
    <xf numFmtId="3" fontId="8" fillId="3" borderId="23" xfId="0" applyNumberFormat="1" applyFont="1" applyFill="1" applyBorder="1" applyProtection="1">
      <protection locked="0"/>
    </xf>
    <xf numFmtId="164" fontId="8" fillId="3" borderId="23" xfId="0" applyNumberFormat="1" applyFont="1" applyFill="1" applyBorder="1" applyAlignment="1" applyProtection="1">
      <alignment horizontal="right"/>
      <protection locked="0"/>
    </xf>
    <xf numFmtId="164" fontId="8" fillId="3" borderId="24" xfId="0" applyNumberFormat="1" applyFont="1" applyFill="1" applyBorder="1" applyProtection="1">
      <protection locked="0"/>
    </xf>
    <xf numFmtId="1" fontId="8" fillId="3" borderId="24" xfId="0" applyNumberFormat="1" applyFont="1" applyFill="1" applyBorder="1" applyAlignment="1" applyProtection="1">
      <alignment horizontal="right"/>
      <protection locked="0"/>
    </xf>
    <xf numFmtId="1" fontId="8" fillId="3" borderId="24" xfId="0" applyNumberFormat="1" applyFont="1" applyFill="1" applyBorder="1" applyProtection="1">
      <protection locked="0"/>
    </xf>
    <xf numFmtId="3" fontId="8" fillId="3" borderId="24" xfId="0" applyNumberFormat="1" applyFont="1" applyFill="1" applyBorder="1" applyProtection="1">
      <protection locked="0"/>
    </xf>
    <xf numFmtId="164" fontId="8" fillId="3" borderId="24" xfId="0" applyNumberFormat="1" applyFont="1" applyFill="1" applyBorder="1" applyAlignment="1" applyProtection="1">
      <alignment horizontal="right"/>
      <protection locked="0"/>
    </xf>
    <xf numFmtId="164" fontId="8" fillId="0" borderId="67" xfId="0" applyNumberFormat="1" applyFont="1" applyBorder="1" applyAlignment="1" applyProtection="1">
      <alignment horizontal="center"/>
      <protection locked="0"/>
    </xf>
    <xf numFmtId="164" fontId="8" fillId="0" borderId="24" xfId="0" applyNumberFormat="1" applyFont="1" applyBorder="1" applyAlignment="1" applyProtection="1">
      <alignment horizontal="center"/>
      <protection locked="0"/>
    </xf>
    <xf numFmtId="164" fontId="17" fillId="0" borderId="39" xfId="0" applyNumberFormat="1" applyFont="1" applyBorder="1" applyAlignment="1">
      <alignment horizontal="center"/>
    </xf>
    <xf numFmtId="1" fontId="8" fillId="0" borderId="24" xfId="0" applyNumberFormat="1" applyFont="1" applyBorder="1" applyAlignment="1" applyProtection="1">
      <alignment horizontal="right"/>
      <protection locked="0"/>
    </xf>
    <xf numFmtId="1" fontId="8" fillId="0" borderId="24" xfId="0" applyNumberFormat="1" applyFont="1" applyBorder="1" applyProtection="1">
      <protection locked="0"/>
    </xf>
    <xf numFmtId="164" fontId="8" fillId="0" borderId="64" xfId="0" applyNumberFormat="1" applyFont="1" applyBorder="1" applyAlignment="1">
      <alignment horizontal="center"/>
    </xf>
    <xf numFmtId="3" fontId="8" fillId="0" borderId="24" xfId="0" applyNumberFormat="1" applyFont="1" applyBorder="1" applyProtection="1">
      <protection locked="0"/>
    </xf>
    <xf numFmtId="164" fontId="8" fillId="0" borderId="24" xfId="0" applyNumberFormat="1" applyFont="1" applyBorder="1" applyAlignment="1" applyProtection="1">
      <alignment horizontal="right"/>
      <protection locked="0"/>
    </xf>
    <xf numFmtId="164" fontId="17" fillId="0" borderId="40" xfId="0" applyNumberFormat="1" applyFont="1" applyBorder="1" applyAlignment="1">
      <alignment horizontal="center"/>
    </xf>
    <xf numFmtId="164" fontId="8" fillId="0" borderId="25" xfId="0" applyNumberFormat="1" applyFont="1" applyBorder="1" applyProtection="1">
      <protection locked="0"/>
    </xf>
    <xf numFmtId="1" fontId="8" fillId="0" borderId="25" xfId="0" applyNumberFormat="1" applyFont="1" applyBorder="1" applyAlignment="1" applyProtection="1">
      <alignment horizontal="right"/>
      <protection locked="0"/>
    </xf>
    <xf numFmtId="1" fontId="8" fillId="0" borderId="25" xfId="0" applyNumberFormat="1" applyFont="1" applyBorder="1" applyProtection="1">
      <protection locked="0"/>
    </xf>
    <xf numFmtId="164" fontId="8" fillId="0" borderId="25" xfId="0" applyNumberFormat="1" applyFont="1" applyBorder="1" applyAlignment="1" applyProtection="1">
      <alignment horizontal="center"/>
      <protection locked="0"/>
    </xf>
    <xf numFmtId="164" fontId="8" fillId="0" borderId="23" xfId="0" applyNumberFormat="1" applyFont="1" applyBorder="1" applyProtection="1">
      <protection locked="0"/>
    </xf>
    <xf numFmtId="1" fontId="8" fillId="0" borderId="23" xfId="0" applyNumberFormat="1" applyFont="1" applyBorder="1" applyAlignment="1" applyProtection="1">
      <alignment horizontal="right"/>
      <protection locked="0"/>
    </xf>
    <xf numFmtId="1" fontId="8" fillId="0" borderId="23" xfId="0" applyNumberFormat="1" applyFont="1" applyBorder="1" applyProtection="1">
      <protection locked="0"/>
    </xf>
    <xf numFmtId="164" fontId="8" fillId="0" borderId="23" xfId="0" applyNumberFormat="1" applyFont="1" applyBorder="1" applyAlignment="1" applyProtection="1">
      <alignment horizontal="center"/>
      <protection locked="0"/>
    </xf>
    <xf numFmtId="164" fontId="8" fillId="0" borderId="24" xfId="0" applyNumberFormat="1" applyFont="1" applyBorder="1" applyProtection="1">
      <protection locked="0"/>
    </xf>
    <xf numFmtId="164" fontId="17" fillId="5" borderId="39" xfId="0" applyNumberFormat="1" applyFont="1" applyFill="1" applyBorder="1" applyAlignment="1">
      <alignment horizontal="center"/>
    </xf>
    <xf numFmtId="164" fontId="8" fillId="5" borderId="24" xfId="0" applyNumberFormat="1" applyFont="1" applyFill="1" applyBorder="1" applyAlignment="1" applyProtection="1">
      <alignment horizontal="left"/>
      <protection locked="0"/>
    </xf>
    <xf numFmtId="1" fontId="8" fillId="5" borderId="24" xfId="0" applyNumberFormat="1" applyFont="1" applyFill="1" applyBorder="1" applyAlignment="1" applyProtection="1">
      <alignment horizontal="right"/>
      <protection locked="0"/>
    </xf>
    <xf numFmtId="1" fontId="8" fillId="5" borderId="24" xfId="0" applyNumberFormat="1" applyFont="1" applyFill="1" applyBorder="1" applyProtection="1">
      <protection locked="0"/>
    </xf>
    <xf numFmtId="164" fontId="8" fillId="5" borderId="24" xfId="0" applyNumberFormat="1" applyFont="1" applyFill="1" applyBorder="1" applyAlignment="1" applyProtection="1">
      <alignment horizontal="center"/>
      <protection locked="0"/>
    </xf>
    <xf numFmtId="164" fontId="8" fillId="5" borderId="24" xfId="0" applyNumberFormat="1" applyFont="1" applyFill="1" applyBorder="1" applyAlignment="1">
      <alignment horizontal="center"/>
    </xf>
    <xf numFmtId="3" fontId="8" fillId="5" borderId="24" xfId="0" applyNumberFormat="1" applyFont="1" applyFill="1" applyBorder="1" applyProtection="1">
      <protection locked="0"/>
    </xf>
    <xf numFmtId="164" fontId="8" fillId="5" borderId="24" xfId="0" applyNumberFormat="1" applyFont="1" applyFill="1" applyBorder="1" applyAlignment="1" applyProtection="1">
      <alignment horizontal="right"/>
      <protection locked="0"/>
    </xf>
    <xf numFmtId="164" fontId="17" fillId="5" borderId="40" xfId="0" applyNumberFormat="1" applyFont="1" applyFill="1" applyBorder="1" applyAlignment="1">
      <alignment horizontal="center"/>
    </xf>
    <xf numFmtId="1" fontId="18" fillId="5" borderId="7" xfId="0" applyNumberFormat="1" applyFont="1" applyFill="1" applyBorder="1" applyAlignment="1">
      <alignment horizontal="right"/>
    </xf>
    <xf numFmtId="164" fontId="17" fillId="5" borderId="36" xfId="0" applyNumberFormat="1" applyFont="1" applyFill="1" applyBorder="1" applyAlignment="1">
      <alignment horizontal="center"/>
    </xf>
    <xf numFmtId="164" fontId="8" fillId="5" borderId="31" xfId="0" applyNumberFormat="1" applyFont="1" applyFill="1" applyBorder="1" applyAlignment="1" applyProtection="1">
      <alignment horizontal="left"/>
      <protection locked="0"/>
    </xf>
    <xf numFmtId="1" fontId="8" fillId="5" borderId="31" xfId="0" applyNumberFormat="1" applyFont="1" applyFill="1" applyBorder="1" applyAlignment="1" applyProtection="1">
      <alignment horizontal="right"/>
      <protection locked="0"/>
    </xf>
    <xf numFmtId="164" fontId="8" fillId="5" borderId="31" xfId="0" applyNumberFormat="1" applyFont="1" applyFill="1" applyBorder="1" applyAlignment="1" applyProtection="1">
      <alignment horizontal="center"/>
      <protection locked="0"/>
    </xf>
    <xf numFmtId="164" fontId="8" fillId="5" borderId="31" xfId="0" applyNumberFormat="1" applyFont="1" applyFill="1" applyBorder="1" applyAlignment="1" applyProtection="1">
      <alignment horizontal="right"/>
      <protection locked="0"/>
    </xf>
    <xf numFmtId="164" fontId="17" fillId="5" borderId="41" xfId="0" applyNumberFormat="1" applyFont="1" applyFill="1" applyBorder="1" applyAlignment="1">
      <alignment horizontal="center"/>
    </xf>
    <xf numFmtId="164" fontId="18" fillId="3" borderId="35" xfId="0" applyNumberFormat="1" applyFont="1" applyFill="1" applyBorder="1"/>
    <xf numFmtId="164" fontId="18" fillId="3" borderId="0" xfId="0" applyNumberFormat="1" applyFont="1" applyFill="1"/>
    <xf numFmtId="164" fontId="18" fillId="3" borderId="34" xfId="0" applyNumberFormat="1" applyFont="1" applyFill="1" applyBorder="1"/>
    <xf numFmtId="164" fontId="19" fillId="3" borderId="35" xfId="0" applyNumberFormat="1" applyFont="1" applyFill="1" applyBorder="1" applyAlignment="1">
      <alignment horizontal="centerContinuous"/>
    </xf>
    <xf numFmtId="164" fontId="20" fillId="3" borderId="28" xfId="0" applyNumberFormat="1" applyFont="1" applyFill="1" applyBorder="1" applyAlignment="1">
      <alignment horizontal="center"/>
    </xf>
    <xf numFmtId="164" fontId="20" fillId="3" borderId="19" xfId="0" applyNumberFormat="1" applyFont="1" applyFill="1" applyBorder="1" applyAlignment="1">
      <alignment horizontal="center"/>
    </xf>
    <xf numFmtId="164" fontId="20" fillId="3" borderId="29" xfId="0" applyNumberFormat="1" applyFont="1" applyFill="1" applyBorder="1" applyAlignment="1">
      <alignment horizontal="center"/>
    </xf>
    <xf numFmtId="0" fontId="14" fillId="0" borderId="0" xfId="0" applyFont="1"/>
    <xf numFmtId="164" fontId="8" fillId="3" borderId="0" xfId="0" applyNumberFormat="1" applyFont="1" applyFill="1"/>
    <xf numFmtId="164" fontId="20" fillId="3" borderId="56" xfId="0" applyNumberFormat="1" applyFont="1" applyFill="1" applyBorder="1" applyAlignment="1">
      <alignment horizontal="center"/>
    </xf>
    <xf numFmtId="164" fontId="21" fillId="3" borderId="35" xfId="0" applyNumberFormat="1" applyFont="1" applyFill="1" applyBorder="1" applyAlignment="1">
      <alignment horizontal="left"/>
    </xf>
    <xf numFmtId="164" fontId="21" fillId="3" borderId="32" xfId="0" applyNumberFormat="1" applyFont="1" applyFill="1" applyBorder="1" applyAlignment="1">
      <alignment horizontal="left"/>
    </xf>
    <xf numFmtId="164" fontId="8" fillId="3" borderId="27" xfId="0" applyNumberFormat="1" applyFont="1" applyFill="1" applyBorder="1" applyAlignment="1">
      <alignment horizontal="center"/>
    </xf>
    <xf numFmtId="0" fontId="8" fillId="0" borderId="0" xfId="0" applyFont="1"/>
    <xf numFmtId="164" fontId="8" fillId="3" borderId="0" xfId="0" applyNumberFormat="1" applyFont="1" applyFill="1" applyAlignment="1">
      <alignment horizontal="centerContinuous"/>
    </xf>
    <xf numFmtId="164" fontId="8" fillId="3" borderId="32" xfId="0" applyNumberFormat="1" applyFont="1" applyFill="1" applyBorder="1" applyAlignment="1">
      <alignment horizontal="center"/>
    </xf>
    <xf numFmtId="0" fontId="14" fillId="0" borderId="18" xfId="0" applyFont="1" applyBorder="1"/>
    <xf numFmtId="164" fontId="8" fillId="3" borderId="16" xfId="0" applyNumberFormat="1" applyFont="1" applyFill="1" applyBorder="1" applyAlignment="1">
      <alignment horizontal="center"/>
    </xf>
    <xf numFmtId="164" fontId="8" fillId="3" borderId="0" xfId="0" applyNumberFormat="1" applyFont="1" applyFill="1" applyAlignment="1">
      <alignment horizontal="center"/>
    </xf>
    <xf numFmtId="0" fontId="8" fillId="3" borderId="16" xfId="0" applyFont="1" applyFill="1" applyBorder="1" applyAlignment="1">
      <alignment horizontal="center"/>
    </xf>
    <xf numFmtId="0" fontId="8" fillId="3" borderId="0" xfId="0" applyFont="1" applyFill="1" applyAlignment="1">
      <alignment horizontal="center"/>
    </xf>
    <xf numFmtId="14" fontId="8" fillId="3" borderId="16" xfId="0" applyNumberFormat="1" applyFont="1" applyFill="1" applyBorder="1" applyAlignment="1" applyProtection="1">
      <alignment horizontal="center"/>
      <protection locked="0"/>
    </xf>
    <xf numFmtId="0" fontId="17" fillId="3" borderId="0" xfId="0" applyFont="1" applyFill="1" applyProtection="1">
      <protection locked="0"/>
    </xf>
    <xf numFmtId="0" fontId="8" fillId="3" borderId="34" xfId="0" applyFont="1" applyFill="1" applyBorder="1"/>
    <xf numFmtId="164" fontId="18" fillId="3" borderId="35" xfId="0" applyNumberFormat="1" applyFont="1" applyFill="1" applyBorder="1" applyAlignment="1">
      <alignment horizontal="left"/>
    </xf>
    <xf numFmtId="164" fontId="18" fillId="3" borderId="28" xfId="0" applyNumberFormat="1" applyFont="1" applyFill="1" applyBorder="1" applyAlignment="1">
      <alignment horizontal="left" vertical="center"/>
    </xf>
    <xf numFmtId="165" fontId="18" fillId="3" borderId="7" xfId="0" applyNumberFormat="1" applyFont="1" applyFill="1" applyBorder="1" applyAlignment="1">
      <alignment horizontal="center" vertical="center"/>
    </xf>
    <xf numFmtId="3" fontId="18" fillId="2" borderId="0" xfId="0" applyNumberFormat="1" applyFont="1" applyFill="1" applyAlignment="1">
      <alignment horizontal="centerContinuous"/>
    </xf>
    <xf numFmtId="165" fontId="8" fillId="2" borderId="28" xfId="0" applyNumberFormat="1" applyFont="1" applyFill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165" fontId="8" fillId="3" borderId="21" xfId="0" applyNumberFormat="1" applyFont="1" applyFill="1" applyBorder="1" applyAlignment="1">
      <alignment horizontal="center" vertical="center"/>
    </xf>
    <xf numFmtId="165" fontId="8" fillId="3" borderId="22" xfId="0" applyNumberFormat="1" applyFont="1" applyFill="1" applyBorder="1" applyAlignment="1">
      <alignment horizontal="center" vertical="center"/>
    </xf>
    <xf numFmtId="9" fontId="8" fillId="3" borderId="22" xfId="0" applyNumberFormat="1" applyFont="1" applyFill="1" applyBorder="1" applyAlignment="1">
      <alignment horizontal="center" vertical="center"/>
    </xf>
    <xf numFmtId="14" fontId="20" fillId="4" borderId="20" xfId="0" applyNumberFormat="1" applyFont="1" applyFill="1" applyBorder="1" applyProtection="1">
      <protection locked="0"/>
    </xf>
    <xf numFmtId="0" fontId="8" fillId="0" borderId="0" xfId="0" applyFont="1" applyAlignment="1" applyProtection="1">
      <alignment horizontal="left" vertical="center"/>
      <protection locked="0"/>
    </xf>
    <xf numFmtId="49" fontId="8" fillId="2" borderId="28" xfId="0" applyNumberFormat="1" applyFont="1" applyFill="1" applyBorder="1" applyAlignment="1">
      <alignment horizontal="center" vertical="center"/>
    </xf>
    <xf numFmtId="49" fontId="14" fillId="0" borderId="29" xfId="0" applyNumberFormat="1" applyFont="1" applyBorder="1" applyAlignment="1">
      <alignment horizontal="center" vertical="center"/>
    </xf>
    <xf numFmtId="165" fontId="8" fillId="3" borderId="19" xfId="0" applyNumberFormat="1" applyFont="1" applyFill="1" applyBorder="1" applyAlignment="1">
      <alignment horizontal="center" vertical="center"/>
    </xf>
    <xf numFmtId="165" fontId="8" fillId="3" borderId="7" xfId="0" applyNumberFormat="1" applyFont="1" applyFill="1" applyBorder="1" applyAlignment="1">
      <alignment horizontal="center" vertical="center"/>
    </xf>
    <xf numFmtId="165" fontId="8" fillId="2" borderId="19" xfId="0" applyNumberFormat="1" applyFont="1" applyFill="1" applyBorder="1" applyAlignment="1">
      <alignment horizontal="center" vertical="center"/>
    </xf>
    <xf numFmtId="165" fontId="8" fillId="2" borderId="7" xfId="0" applyNumberFormat="1" applyFont="1" applyFill="1" applyBorder="1" applyAlignment="1">
      <alignment horizontal="center" vertical="center"/>
    </xf>
    <xf numFmtId="166" fontId="18" fillId="4" borderId="19" xfId="0" applyNumberFormat="1" applyFont="1" applyFill="1" applyBorder="1" applyAlignment="1">
      <alignment horizontal="right"/>
    </xf>
    <xf numFmtId="166" fontId="8" fillId="4" borderId="19" xfId="0" applyNumberFormat="1" applyFont="1" applyFill="1" applyBorder="1" applyAlignment="1">
      <alignment horizontal="center"/>
    </xf>
    <xf numFmtId="14" fontId="20" fillId="4" borderId="18" xfId="0" applyNumberFormat="1" applyFont="1" applyFill="1" applyBorder="1" applyProtection="1">
      <protection locked="0"/>
    </xf>
    <xf numFmtId="165" fontId="18" fillId="4" borderId="46" xfId="0" applyNumberFormat="1" applyFont="1" applyFill="1" applyBorder="1" applyAlignment="1">
      <alignment horizontal="right"/>
    </xf>
    <xf numFmtId="165" fontId="18" fillId="4" borderId="20" xfId="0" applyNumberFormat="1" applyFont="1" applyFill="1" applyBorder="1" applyAlignment="1">
      <alignment horizontal="right"/>
    </xf>
    <xf numFmtId="165" fontId="8" fillId="3" borderId="17" xfId="0" applyNumberFormat="1" applyFont="1" applyFill="1" applyBorder="1" applyAlignment="1">
      <alignment horizontal="center" vertical="center"/>
    </xf>
    <xf numFmtId="165" fontId="8" fillId="3" borderId="16" xfId="0" applyNumberFormat="1" applyFont="1" applyFill="1" applyBorder="1" applyAlignment="1">
      <alignment horizontal="center" vertical="center"/>
    </xf>
    <xf numFmtId="165" fontId="8" fillId="3" borderId="18" xfId="0" applyNumberFormat="1" applyFont="1" applyFill="1" applyBorder="1" applyAlignment="1">
      <alignment horizontal="center" vertical="center"/>
    </xf>
    <xf numFmtId="164" fontId="18" fillId="4" borderId="28" xfId="0" applyNumberFormat="1" applyFont="1" applyFill="1" applyBorder="1" applyAlignment="1">
      <alignment horizontal="left"/>
    </xf>
    <xf numFmtId="164" fontId="18" fillId="4" borderId="17" xfId="0" applyNumberFormat="1" applyFont="1" applyFill="1" applyBorder="1"/>
    <xf numFmtId="165" fontId="18" fillId="4" borderId="19" xfId="0" applyNumberFormat="1" applyFont="1" applyFill="1" applyBorder="1"/>
    <xf numFmtId="165" fontId="8" fillId="4" borderId="18" xfId="0" applyNumberFormat="1" applyFont="1" applyFill="1" applyBorder="1" applyAlignment="1">
      <alignment horizontal="right"/>
    </xf>
    <xf numFmtId="2" fontId="18" fillId="4" borderId="28" xfId="0" applyNumberFormat="1" applyFont="1" applyFill="1" applyBorder="1" applyAlignment="1">
      <alignment horizontal="right"/>
    </xf>
    <xf numFmtId="0" fontId="14" fillId="0" borderId="19" xfId="0" applyFont="1" applyBorder="1"/>
    <xf numFmtId="165" fontId="18" fillId="4" borderId="17" xfId="0" applyNumberFormat="1" applyFont="1" applyFill="1" applyBorder="1" applyAlignment="1">
      <alignment horizontal="right"/>
    </xf>
    <xf numFmtId="165" fontId="8" fillId="4" borderId="17" xfId="0" applyNumberFormat="1" applyFont="1" applyFill="1" applyBorder="1" applyAlignment="1">
      <alignment horizontal="right"/>
    </xf>
    <xf numFmtId="165" fontId="8" fillId="4" borderId="0" xfId="0" applyNumberFormat="1" applyFont="1" applyFill="1" applyAlignment="1">
      <alignment horizontal="right"/>
    </xf>
    <xf numFmtId="2" fontId="8" fillId="4" borderId="18" xfId="0" applyNumberFormat="1" applyFont="1" applyFill="1" applyBorder="1" applyAlignment="1">
      <alignment horizontal="right"/>
    </xf>
    <xf numFmtId="164" fontId="18" fillId="3" borderId="0" xfId="0" applyNumberFormat="1" applyFont="1" applyFill="1" applyAlignment="1">
      <alignment horizontal="left"/>
    </xf>
    <xf numFmtId="0" fontId="8" fillId="3" borderId="0" xfId="0" applyFont="1" applyFill="1"/>
    <xf numFmtId="3" fontId="18" fillId="2" borderId="0" xfId="0" applyNumberFormat="1" applyFont="1" applyFill="1"/>
    <xf numFmtId="2" fontId="18" fillId="2" borderId="28" xfId="0" applyNumberFormat="1" applyFont="1" applyFill="1" applyBorder="1" applyAlignment="1">
      <alignment horizontal="center" vertical="center"/>
    </xf>
    <xf numFmtId="165" fontId="18" fillId="3" borderId="0" xfId="0" applyNumberFormat="1" applyFont="1" applyFill="1" applyAlignment="1">
      <alignment horizontal="center" vertical="center"/>
    </xf>
    <xf numFmtId="0" fontId="8" fillId="4" borderId="7" xfId="0" applyFont="1" applyFill="1" applyBorder="1"/>
    <xf numFmtId="0" fontId="22" fillId="0" borderId="35" xfId="0" applyFont="1" applyBorder="1" applyAlignment="1" applyProtection="1">
      <alignment horizontal="right"/>
      <protection hidden="1"/>
    </xf>
    <xf numFmtId="0" fontId="22" fillId="0" borderId="0" xfId="0" applyFont="1" applyAlignment="1" applyProtection="1">
      <alignment horizontal="left"/>
      <protection hidden="1"/>
    </xf>
    <xf numFmtId="0" fontId="14" fillId="0" borderId="0" xfId="0" applyFont="1" applyProtection="1">
      <protection hidden="1"/>
    </xf>
    <xf numFmtId="3" fontId="18" fillId="2" borderId="0" xfId="0" applyNumberFormat="1" applyFont="1" applyFill="1" applyProtection="1">
      <protection hidden="1"/>
    </xf>
    <xf numFmtId="0" fontId="8" fillId="0" borderId="0" xfId="0" applyFont="1" applyProtection="1">
      <protection hidden="1"/>
    </xf>
    <xf numFmtId="3" fontId="18" fillId="2" borderId="0" xfId="0" applyNumberFormat="1" applyFont="1" applyFill="1" applyAlignment="1" applyProtection="1">
      <alignment horizontal="center"/>
      <protection hidden="1"/>
    </xf>
    <xf numFmtId="3" fontId="18" fillId="4" borderId="28" xfId="0" applyNumberFormat="1" applyFont="1" applyFill="1" applyBorder="1" applyAlignment="1">
      <alignment horizontal="center"/>
    </xf>
    <xf numFmtId="0" fontId="18" fillId="4" borderId="19" xfId="0" applyFont="1" applyFill="1" applyBorder="1"/>
    <xf numFmtId="164" fontId="18" fillId="4" borderId="19" xfId="0" applyNumberFormat="1" applyFont="1" applyFill="1" applyBorder="1"/>
    <xf numFmtId="3" fontId="8" fillId="4" borderId="19" xfId="0" applyNumberFormat="1" applyFont="1" applyFill="1" applyBorder="1" applyAlignment="1">
      <alignment horizontal="right"/>
    </xf>
    <xf numFmtId="3" fontId="8" fillId="4" borderId="17" xfId="0" applyNumberFormat="1" applyFont="1" applyFill="1" applyBorder="1" applyAlignment="1">
      <alignment horizontal="right"/>
    </xf>
    <xf numFmtId="0" fontId="8" fillId="4" borderId="29" xfId="0" applyFont="1" applyFill="1" applyBorder="1"/>
    <xf numFmtId="165" fontId="8" fillId="0" borderId="7" xfId="0" applyNumberFormat="1" applyFont="1" applyBorder="1" applyAlignment="1">
      <alignment horizontal="center" vertical="center"/>
    </xf>
    <xf numFmtId="0" fontId="8" fillId="0" borderId="71" xfId="0" applyFont="1" applyBorder="1" applyAlignment="1" applyProtection="1">
      <alignment horizontal="left" vertical="center"/>
      <protection locked="0"/>
    </xf>
    <xf numFmtId="0" fontId="15" fillId="0" borderId="0" xfId="0" applyFont="1" applyProtection="1">
      <protection hidden="1"/>
    </xf>
    <xf numFmtId="0" fontId="15" fillId="0" borderId="0" xfId="0" quotePrefix="1" applyFont="1" applyProtection="1">
      <protection hidden="1"/>
    </xf>
    <xf numFmtId="3" fontId="21" fillId="2" borderId="0" xfId="0" applyNumberFormat="1" applyFont="1" applyFill="1" applyProtection="1">
      <protection hidden="1"/>
    </xf>
    <xf numFmtId="0" fontId="18" fillId="3" borderId="0" xfId="0" applyFont="1" applyFill="1"/>
    <xf numFmtId="3" fontId="8" fillId="3" borderId="0" xfId="0" applyNumberFormat="1" applyFont="1" applyFill="1" applyAlignment="1">
      <alignment horizontal="right"/>
    </xf>
    <xf numFmtId="0" fontId="13" fillId="0" borderId="58" xfId="0" applyFont="1" applyBorder="1" applyAlignment="1">
      <alignment vertical="center"/>
    </xf>
    <xf numFmtId="0" fontId="13" fillId="0" borderId="47" xfId="0" applyFont="1" applyBorder="1" applyAlignment="1">
      <alignment vertical="center"/>
    </xf>
    <xf numFmtId="0" fontId="13" fillId="0" borderId="47" xfId="0" applyFont="1" applyBorder="1" applyAlignment="1">
      <alignment horizontal="center" vertical="center"/>
    </xf>
    <xf numFmtId="0" fontId="13" fillId="0" borderId="59" xfId="0" applyFont="1" applyBorder="1" applyAlignment="1">
      <alignment vertical="center"/>
    </xf>
    <xf numFmtId="0" fontId="13" fillId="0" borderId="49" xfId="0" applyFont="1" applyBorder="1" applyAlignment="1">
      <alignment vertical="center"/>
    </xf>
    <xf numFmtId="0" fontId="13" fillId="0" borderId="49" xfId="0" applyFont="1" applyBorder="1" applyAlignment="1">
      <alignment horizontal="center" vertical="center"/>
    </xf>
    <xf numFmtId="0" fontId="13" fillId="0" borderId="49" xfId="0" applyFont="1" applyBorder="1" applyAlignment="1">
      <alignment vertical="center"/>
    </xf>
    <xf numFmtId="0" fontId="13" fillId="0" borderId="49" xfId="0" applyFont="1" applyBorder="1" applyAlignment="1">
      <alignment horizontal="center" vertical="center"/>
    </xf>
    <xf numFmtId="0" fontId="13" fillId="0" borderId="57" xfId="0" applyFont="1" applyBorder="1" applyAlignment="1">
      <alignment vertical="center"/>
    </xf>
    <xf numFmtId="0" fontId="13" fillId="0" borderId="54" xfId="0" applyFont="1" applyBorder="1" applyAlignment="1">
      <alignment vertical="center"/>
    </xf>
    <xf numFmtId="0" fontId="13" fillId="0" borderId="54" xfId="0" applyFont="1" applyBorder="1" applyAlignment="1">
      <alignment horizontal="center" vertical="center"/>
    </xf>
    <xf numFmtId="0" fontId="13" fillId="0" borderId="54" xfId="0" applyFont="1" applyBorder="1" applyAlignment="1">
      <alignment vertical="center"/>
    </xf>
    <xf numFmtId="0" fontId="13" fillId="0" borderId="54" xfId="0" applyFont="1" applyBorder="1" applyAlignment="1">
      <alignment horizontal="left" vertical="center"/>
    </xf>
    <xf numFmtId="0" fontId="13" fillId="0" borderId="54" xfId="0" applyFont="1" applyBorder="1" applyAlignment="1">
      <alignment horizontal="center" vertical="center"/>
    </xf>
    <xf numFmtId="0" fontId="23" fillId="0" borderId="62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23" fillId="0" borderId="35" xfId="0" applyFont="1" applyBorder="1" applyAlignment="1">
      <alignment horizontal="center" vertical="center"/>
    </xf>
    <xf numFmtId="0" fontId="23" fillId="0" borderId="33" xfId="0" applyFont="1" applyBorder="1" applyAlignment="1">
      <alignment horizontal="center" vertical="center"/>
    </xf>
    <xf numFmtId="0" fontId="23" fillId="0" borderId="42" xfId="0" applyFont="1" applyBorder="1" applyAlignment="1">
      <alignment horizontal="center" vertical="center"/>
    </xf>
    <xf numFmtId="0" fontId="23" fillId="0" borderId="63" xfId="0" applyFont="1" applyBorder="1" applyAlignment="1">
      <alignment horizontal="center" vertical="center"/>
    </xf>
    <xf numFmtId="0" fontId="24" fillId="0" borderId="60" xfId="0" applyFont="1" applyBorder="1" applyAlignment="1">
      <alignment horizontal="center" vertical="center"/>
    </xf>
    <xf numFmtId="0" fontId="24" fillId="0" borderId="61" xfId="0" applyFont="1" applyBorder="1" applyAlignment="1">
      <alignment horizontal="center" vertical="center"/>
    </xf>
    <xf numFmtId="0" fontId="16" fillId="0" borderId="43" xfId="0" quotePrefix="1" applyFont="1" applyBorder="1" applyProtection="1">
      <protection hidden="1"/>
    </xf>
  </cellXfs>
  <cellStyles count="2">
    <cellStyle name="Normal" xfId="0" builtinId="0"/>
    <cellStyle name="Normal 2" xfId="1" xr:uid="{42BA1390-7628-4904-AB6E-99E351409B07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dialogsheet" Target="dialogsheets/sheet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5" Type="http://schemas.openxmlformats.org/officeDocument/2006/relationships/worksheet" Target="worksheets/sheet3.xml"/><Relationship Id="rId10" Type="http://schemas.openxmlformats.org/officeDocument/2006/relationships/calcChain" Target="calcChain.xml"/><Relationship Id="rId4" Type="http://schemas.openxmlformats.org/officeDocument/2006/relationships/dialogsheet" Target="dialogsheets/sheet2.xml"/><Relationship Id="rId9" Type="http://schemas.openxmlformats.org/officeDocument/2006/relationships/sharedStrings" Target="sharedStrings.xml"/></Relationships>
</file>

<file path=xl/dialog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dialog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dialogsheets/sheet1.xml><?xml version="1.0" encoding="utf-8"?>
<dialog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r6="http://schemas.microsoft.com/office/spreadsheetml/2016/revision6" mc:Ignorable="x14ac xr xr2 xr3 xr6" xr6:uid="{00000000-0001-0000-0900-000000000000}">
  <sheetViews>
    <sheetView showRowColHeaders="0" showZeros="0" showOutlineSymbols="0" topLeftCell="C1" workbookViewId="0"/>
  </sheetViews>
  <sheetFormatPr defaultColWidth="1" defaultRowHeight="5.4" customHeight="1"/>
  <sheetProtection sheet="1"/>
  <printOptions headings="1" gridLines="1" gridLinesSet="0"/>
  <pageMargins left="0.75" right="0.75" top="1" bottom="1" header="0.5" footer="0.5"/>
  <pageSetup orientation="portrait" r:id="rId1"/>
  <headerFooter alignWithMargins="0">
    <oddHeader>&amp;A</oddHeader>
    <oddFooter>Page &amp;P</oddFooter>
  </headerFooter>
  <legacyDrawing r:id="rId2"/>
</dialogsheet>
</file>

<file path=xl/dialogsheets/sheet2.xml><?xml version="1.0" encoding="utf-8"?>
<dialog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r6="http://schemas.microsoft.com/office/spreadsheetml/2016/revision6" mc:Ignorable="x14ac xr xr2 xr3 xr6" xr6:uid="{00000000-0001-0000-0A00-000000000000}">
  <sheetViews>
    <sheetView showRowColHeaders="0" showZeros="0" showOutlineSymbols="0" topLeftCell="F1" workbookViewId="0"/>
  </sheetViews>
  <sheetFormatPr defaultColWidth="1" defaultRowHeight="5.4" customHeight="1"/>
  <sheetProtection sheet="1"/>
  <printOptions headings="1" gridLines="1" gridLinesSet="0"/>
  <pageMargins left="0.75" right="0.75" top="1" bottom="1" header="0.5" footer="0.5"/>
  <headerFooter alignWithMargins="0">
    <oddHeader>&amp;A</oddHeader>
    <oddFooter>Page &amp;P</oddFooter>
  </headerFooter>
  <legacyDrawing r:id="rId1"/>
</dialogshee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autoPageBreaks="0" fitToPage="1"/>
  </sheetPr>
  <dimension ref="A1:AI148"/>
  <sheetViews>
    <sheetView showGridLines="0" tabSelected="1" zoomScaleNormal="100" workbookViewId="0">
      <selection activeCell="G45" sqref="G45"/>
    </sheetView>
  </sheetViews>
  <sheetFormatPr defaultColWidth="9.109375" defaultRowHeight="13.2"/>
  <cols>
    <col min="1" max="1" width="6.77734375" style="3" customWidth="1"/>
    <col min="2" max="2" width="33.88671875" style="3" customWidth="1"/>
    <col min="3" max="9" width="9.77734375" style="3" customWidth="1"/>
    <col min="10" max="12" width="6.77734375" style="3" customWidth="1"/>
    <col min="13" max="19" width="9.77734375" style="3" customWidth="1"/>
    <col min="20" max="20" width="33.88671875" style="3" customWidth="1"/>
    <col min="21" max="21" width="6.77734375" style="3" customWidth="1"/>
    <col min="22" max="26" width="9.109375" style="3"/>
    <col min="27" max="27" width="12.33203125" style="3" hidden="1" customWidth="1"/>
    <col min="28" max="28" width="10.5546875" style="3" hidden="1" customWidth="1"/>
    <col min="29" max="29" width="12.109375" style="3" hidden="1" customWidth="1"/>
    <col min="30" max="30" width="0" style="3" hidden="1" customWidth="1"/>
    <col min="31" max="31" width="11" style="3" hidden="1" customWidth="1"/>
    <col min="32" max="32" width="11.88671875" style="3" hidden="1" customWidth="1"/>
    <col min="33" max="33" width="0" style="3" hidden="1" customWidth="1"/>
    <col min="34" max="34" width="25.33203125" style="3" hidden="1" customWidth="1"/>
    <col min="35" max="35" width="3.44140625" style="3" hidden="1" customWidth="1"/>
    <col min="36" max="16384" width="9.109375" style="3"/>
  </cols>
  <sheetData>
    <row r="1" spans="1:35" ht="22.05" customHeight="1" thickTop="1">
      <c r="A1" s="224" t="s">
        <v>66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25"/>
      <c r="T1" s="225"/>
      <c r="U1" s="45"/>
      <c r="AA1" s="4" t="s">
        <v>0</v>
      </c>
      <c r="AB1" s="5"/>
      <c r="AC1" s="6"/>
      <c r="AE1" s="7" t="s">
        <v>1</v>
      </c>
      <c r="AF1" s="8"/>
      <c r="AH1" s="3" t="s">
        <v>2</v>
      </c>
      <c r="AI1" s="9">
        <v>0</v>
      </c>
    </row>
    <row r="2" spans="1:35" ht="18" customHeight="1">
      <c r="A2" s="218" t="s">
        <v>79</v>
      </c>
      <c r="B2" s="219"/>
      <c r="C2" s="204" t="s">
        <v>67</v>
      </c>
      <c r="D2" s="205"/>
      <c r="E2" s="206">
        <v>240</v>
      </c>
      <c r="F2" s="205" t="s">
        <v>68</v>
      </c>
      <c r="G2" s="205"/>
      <c r="H2" s="205"/>
      <c r="I2" s="205" t="s">
        <v>69</v>
      </c>
      <c r="J2" s="205"/>
      <c r="K2" s="205"/>
      <c r="L2" s="205"/>
      <c r="M2" s="205"/>
      <c r="N2" s="205"/>
      <c r="O2" s="205" t="s">
        <v>55</v>
      </c>
      <c r="P2" s="205"/>
      <c r="Q2" s="205" t="s">
        <v>80</v>
      </c>
      <c r="R2" s="205"/>
      <c r="S2" s="205"/>
      <c r="T2" s="205"/>
      <c r="U2" s="43"/>
      <c r="AA2" s="10" t="s">
        <v>3</v>
      </c>
      <c r="AB2" s="11" t="s">
        <v>4</v>
      </c>
      <c r="AC2" s="12" t="s">
        <v>5</v>
      </c>
      <c r="AE2" s="13" t="s">
        <v>4</v>
      </c>
      <c r="AF2" s="14" t="s">
        <v>3</v>
      </c>
      <c r="AH2" s="3" t="s">
        <v>6</v>
      </c>
      <c r="AI2" s="9">
        <v>0</v>
      </c>
    </row>
    <row r="3" spans="1:35" ht="18" customHeight="1">
      <c r="A3" s="220"/>
      <c r="B3" s="221"/>
      <c r="C3" s="207" t="s">
        <v>56</v>
      </c>
      <c r="D3" s="208"/>
      <c r="E3" s="209">
        <v>1</v>
      </c>
      <c r="F3" s="210" t="s">
        <v>70</v>
      </c>
      <c r="G3" s="211" t="s">
        <v>81</v>
      </c>
      <c r="H3" s="211"/>
      <c r="I3" s="208" t="s">
        <v>71</v>
      </c>
      <c r="J3" s="208"/>
      <c r="K3" s="208"/>
      <c r="L3" s="211">
        <v>20</v>
      </c>
      <c r="M3" s="211"/>
      <c r="N3" s="211"/>
      <c r="O3" s="208" t="s">
        <v>72</v>
      </c>
      <c r="P3" s="208"/>
      <c r="Q3" s="208" t="s">
        <v>94</v>
      </c>
      <c r="R3" s="208"/>
      <c r="S3" s="208"/>
      <c r="T3" s="208"/>
      <c r="U3" s="44"/>
      <c r="AA3" s="10">
        <v>0</v>
      </c>
      <c r="AB3" s="15" t="s">
        <v>7</v>
      </c>
      <c r="AC3" s="12">
        <v>1.7</v>
      </c>
      <c r="AD3" s="16"/>
      <c r="AE3" s="17" t="s">
        <v>7</v>
      </c>
      <c r="AF3" s="14">
        <v>20</v>
      </c>
    </row>
    <row r="4" spans="1:35" ht="18" customHeight="1" thickBot="1">
      <c r="A4" s="222"/>
      <c r="B4" s="223"/>
      <c r="C4" s="212" t="s">
        <v>57</v>
      </c>
      <c r="D4" s="213"/>
      <c r="E4" s="214">
        <v>3</v>
      </c>
      <c r="F4" s="215" t="s">
        <v>73</v>
      </c>
      <c r="G4" s="216"/>
      <c r="H4" s="213"/>
      <c r="I4" s="213" t="s">
        <v>74</v>
      </c>
      <c r="J4" s="213"/>
      <c r="K4" s="213"/>
      <c r="L4" s="217" t="s">
        <v>82</v>
      </c>
      <c r="M4" s="217"/>
      <c r="N4" s="217"/>
      <c r="O4" s="213" t="s">
        <v>75</v>
      </c>
      <c r="P4" s="213"/>
      <c r="Q4" s="213" t="s">
        <v>95</v>
      </c>
      <c r="R4" s="213"/>
      <c r="S4" s="213"/>
      <c r="T4" s="213"/>
      <c r="U4" s="46"/>
      <c r="AA4" s="10">
        <v>20</v>
      </c>
      <c r="AB4" s="15" t="s">
        <v>8</v>
      </c>
      <c r="AC4" s="12">
        <v>1.1000000000000001</v>
      </c>
      <c r="AD4" s="16"/>
      <c r="AE4" s="17" t="s">
        <v>8</v>
      </c>
      <c r="AF4" s="14">
        <v>30</v>
      </c>
    </row>
    <row r="5" spans="1:35" ht="13.95" customHeight="1">
      <c r="A5" s="47"/>
      <c r="B5" s="48" t="s">
        <v>9</v>
      </c>
      <c r="C5" s="49" t="s">
        <v>46</v>
      </c>
      <c r="D5" s="50"/>
      <c r="E5" s="50"/>
      <c r="F5" s="50"/>
      <c r="G5" s="51"/>
      <c r="H5" s="52" t="s">
        <v>10</v>
      </c>
      <c r="I5" s="53"/>
      <c r="J5" s="54"/>
      <c r="K5" s="55"/>
      <c r="L5" s="56"/>
      <c r="M5" s="53"/>
      <c r="N5" s="53"/>
      <c r="O5" s="49" t="s">
        <v>46</v>
      </c>
      <c r="P5" s="50"/>
      <c r="Q5" s="50"/>
      <c r="R5" s="50"/>
      <c r="S5" s="51"/>
      <c r="T5" s="48" t="s">
        <v>9</v>
      </c>
      <c r="U5" s="57"/>
      <c r="AA5" s="10">
        <v>85</v>
      </c>
      <c r="AB5" s="15" t="s">
        <v>11</v>
      </c>
      <c r="AC5" s="12">
        <v>0.24</v>
      </c>
      <c r="AD5" s="16"/>
      <c r="AE5" s="17" t="s">
        <v>11</v>
      </c>
      <c r="AF5" s="14">
        <v>100</v>
      </c>
    </row>
    <row r="6" spans="1:35" ht="13.95" customHeight="1">
      <c r="A6" s="58" t="s">
        <v>12</v>
      </c>
      <c r="B6" s="59" t="s">
        <v>13</v>
      </c>
      <c r="C6" s="60" t="s">
        <v>60</v>
      </c>
      <c r="D6" s="60" t="s">
        <v>61</v>
      </c>
      <c r="E6" s="60" t="s">
        <v>63</v>
      </c>
      <c r="F6" s="60" t="s">
        <v>47</v>
      </c>
      <c r="G6" s="60" t="s">
        <v>62</v>
      </c>
      <c r="H6" s="59" t="s">
        <v>48</v>
      </c>
      <c r="I6" s="59" t="s">
        <v>14</v>
      </c>
      <c r="J6" s="61" t="s">
        <v>12</v>
      </c>
      <c r="K6" s="62" t="s">
        <v>15</v>
      </c>
      <c r="L6" s="59" t="s">
        <v>12</v>
      </c>
      <c r="M6" s="59" t="s">
        <v>14</v>
      </c>
      <c r="N6" s="59" t="s">
        <v>48</v>
      </c>
      <c r="O6" s="60" t="s">
        <v>60</v>
      </c>
      <c r="P6" s="60" t="s">
        <v>61</v>
      </c>
      <c r="Q6" s="60" t="s">
        <v>63</v>
      </c>
      <c r="R6" s="60" t="s">
        <v>47</v>
      </c>
      <c r="S6" s="60" t="s">
        <v>62</v>
      </c>
      <c r="T6" s="59" t="s">
        <v>13</v>
      </c>
      <c r="U6" s="63" t="s">
        <v>12</v>
      </c>
      <c r="AA6" s="10">
        <v>100</v>
      </c>
      <c r="AB6" s="15" t="s">
        <v>16</v>
      </c>
      <c r="AC6" s="12">
        <v>0.2</v>
      </c>
      <c r="AD6" s="16"/>
      <c r="AE6" s="17" t="s">
        <v>16</v>
      </c>
      <c r="AF6" s="14">
        <v>115</v>
      </c>
    </row>
    <row r="7" spans="1:35" ht="13.95" customHeight="1">
      <c r="A7" s="64">
        <f t="shared" ref="A7:A27" si="0">IF(J7="","",J7)</f>
        <v>1</v>
      </c>
      <c r="B7" s="65" t="s">
        <v>83</v>
      </c>
      <c r="C7" s="66"/>
      <c r="D7" s="66"/>
      <c r="E7" s="67"/>
      <c r="F7" s="66">
        <v>1400</v>
      </c>
      <c r="G7" s="66"/>
      <c r="H7" s="68">
        <v>30</v>
      </c>
      <c r="I7" s="68">
        <v>2</v>
      </c>
      <c r="J7" s="69">
        <v>1</v>
      </c>
      <c r="K7" s="70" t="s">
        <v>17</v>
      </c>
      <c r="L7" s="71">
        <v>2</v>
      </c>
      <c r="M7" s="68">
        <v>2</v>
      </c>
      <c r="N7" s="68">
        <v>30</v>
      </c>
      <c r="O7" s="66"/>
      <c r="P7" s="66"/>
      <c r="Q7" s="67"/>
      <c r="R7" s="72">
        <v>1200</v>
      </c>
      <c r="S7" s="66"/>
      <c r="T7" s="73" t="s">
        <v>84</v>
      </c>
      <c r="U7" s="74">
        <f>IF(L7="","",L7)</f>
        <v>2</v>
      </c>
      <c r="AA7" s="10">
        <v>115</v>
      </c>
      <c r="AB7" s="15" t="s">
        <v>18</v>
      </c>
      <c r="AC7" s="12">
        <v>0.16</v>
      </c>
      <c r="AD7" s="16"/>
      <c r="AE7" s="17" t="s">
        <v>18</v>
      </c>
      <c r="AF7" s="14">
        <v>130</v>
      </c>
    </row>
    <row r="8" spans="1:35" ht="13.95" customHeight="1">
      <c r="A8" s="64">
        <f t="shared" si="0"/>
        <v>3</v>
      </c>
      <c r="B8" s="75"/>
      <c r="C8" s="76"/>
      <c r="D8" s="76"/>
      <c r="E8" s="77"/>
      <c r="F8" s="76">
        <v>1400</v>
      </c>
      <c r="G8" s="76"/>
      <c r="H8" s="78"/>
      <c r="I8" s="78"/>
      <c r="J8" s="69">
        <v>3</v>
      </c>
      <c r="K8" s="70" t="s">
        <v>19</v>
      </c>
      <c r="L8" s="71">
        <v>4</v>
      </c>
      <c r="M8" s="78"/>
      <c r="N8" s="78"/>
      <c r="O8" s="76"/>
      <c r="P8" s="76"/>
      <c r="Q8" s="77"/>
      <c r="R8" s="79">
        <v>1200</v>
      </c>
      <c r="S8" s="76"/>
      <c r="T8" s="80"/>
      <c r="U8" s="74">
        <f t="shared" ref="U8:U27" si="1">IF(L8="","",L8)</f>
        <v>4</v>
      </c>
      <c r="AA8" s="10">
        <v>130</v>
      </c>
      <c r="AB8" s="15" t="s">
        <v>20</v>
      </c>
      <c r="AC8" s="12">
        <v>0.13</v>
      </c>
      <c r="AD8" s="16"/>
      <c r="AE8" s="17" t="s">
        <v>20</v>
      </c>
      <c r="AF8" s="14">
        <v>150</v>
      </c>
    </row>
    <row r="9" spans="1:35" ht="13.95" customHeight="1">
      <c r="A9" s="64">
        <f t="shared" si="0"/>
        <v>5</v>
      </c>
      <c r="B9" s="81" t="s">
        <v>86</v>
      </c>
      <c r="C9" s="82"/>
      <c r="D9" s="82">
        <v>720</v>
      </c>
      <c r="E9" s="83"/>
      <c r="F9" s="82"/>
      <c r="G9" s="82"/>
      <c r="H9" s="71">
        <v>20</v>
      </c>
      <c r="I9" s="71">
        <v>1</v>
      </c>
      <c r="J9" s="69">
        <v>5</v>
      </c>
      <c r="K9" s="70" t="s">
        <v>17</v>
      </c>
      <c r="L9" s="71">
        <v>6</v>
      </c>
      <c r="M9" s="71">
        <v>1</v>
      </c>
      <c r="N9" s="71">
        <v>20</v>
      </c>
      <c r="O9" s="82"/>
      <c r="P9" s="82">
        <v>720</v>
      </c>
      <c r="Q9" s="83"/>
      <c r="R9" s="84"/>
      <c r="S9" s="82"/>
      <c r="T9" s="85" t="s">
        <v>87</v>
      </c>
      <c r="U9" s="74">
        <f t="shared" si="1"/>
        <v>6</v>
      </c>
      <c r="AA9" s="10">
        <v>150</v>
      </c>
      <c r="AB9" s="15" t="s">
        <v>21</v>
      </c>
      <c r="AC9" s="12">
        <v>0.11</v>
      </c>
      <c r="AD9" s="16"/>
      <c r="AE9" s="17" t="s">
        <v>21</v>
      </c>
      <c r="AF9" s="14">
        <v>175</v>
      </c>
    </row>
    <row r="10" spans="1:35" ht="13.95" customHeight="1">
      <c r="A10" s="64">
        <f t="shared" si="0"/>
        <v>7</v>
      </c>
      <c r="B10" s="65" t="s">
        <v>85</v>
      </c>
      <c r="C10" s="66"/>
      <c r="D10" s="66"/>
      <c r="E10" s="67"/>
      <c r="F10" s="66">
        <v>600</v>
      </c>
      <c r="G10" s="66"/>
      <c r="H10" s="68">
        <v>20</v>
      </c>
      <c r="I10" s="68">
        <v>2</v>
      </c>
      <c r="J10" s="86">
        <v>7</v>
      </c>
      <c r="K10" s="70" t="s">
        <v>19</v>
      </c>
      <c r="L10" s="87">
        <v>8</v>
      </c>
      <c r="M10" s="71">
        <v>1</v>
      </c>
      <c r="N10" s="71">
        <v>20</v>
      </c>
      <c r="O10" s="82"/>
      <c r="P10" s="82">
        <v>720</v>
      </c>
      <c r="Q10" s="83"/>
      <c r="R10" s="83"/>
      <c r="S10" s="82"/>
      <c r="T10" s="85" t="s">
        <v>88</v>
      </c>
      <c r="U10" s="74">
        <f t="shared" si="1"/>
        <v>8</v>
      </c>
      <c r="AA10" s="10">
        <v>175</v>
      </c>
      <c r="AB10" s="15" t="s">
        <v>22</v>
      </c>
      <c r="AC10" s="12">
        <v>9.4E-2</v>
      </c>
      <c r="AD10" s="16"/>
      <c r="AE10" s="17" t="s">
        <v>22</v>
      </c>
      <c r="AF10" s="14">
        <v>200</v>
      </c>
    </row>
    <row r="11" spans="1:35" ht="13.95" customHeight="1">
      <c r="A11" s="64">
        <f t="shared" si="0"/>
        <v>9</v>
      </c>
      <c r="B11" s="75"/>
      <c r="C11" s="76"/>
      <c r="D11" s="76"/>
      <c r="E11" s="77"/>
      <c r="F11" s="76">
        <v>600</v>
      </c>
      <c r="G11" s="76"/>
      <c r="H11" s="78"/>
      <c r="I11" s="78"/>
      <c r="J11" s="86">
        <v>9</v>
      </c>
      <c r="K11" s="70" t="s">
        <v>17</v>
      </c>
      <c r="L11" s="87">
        <v>10</v>
      </c>
      <c r="M11" s="71">
        <v>1</v>
      </c>
      <c r="N11" s="71">
        <v>20</v>
      </c>
      <c r="O11" s="82">
        <v>750</v>
      </c>
      <c r="P11" s="82"/>
      <c r="Q11" s="83"/>
      <c r="R11" s="83"/>
      <c r="S11" s="82"/>
      <c r="T11" s="85" t="s">
        <v>89</v>
      </c>
      <c r="U11" s="74">
        <f t="shared" si="1"/>
        <v>10</v>
      </c>
      <c r="AA11" s="10">
        <v>200</v>
      </c>
      <c r="AB11" s="15" t="s">
        <v>23</v>
      </c>
      <c r="AC11" s="12">
        <v>0.08</v>
      </c>
      <c r="AD11" s="16"/>
      <c r="AE11" s="17" t="s">
        <v>23</v>
      </c>
      <c r="AF11" s="14">
        <v>230</v>
      </c>
    </row>
    <row r="12" spans="1:35" ht="13.95" customHeight="1">
      <c r="A12" s="64">
        <f t="shared" si="0"/>
        <v>11</v>
      </c>
      <c r="B12" s="81" t="s">
        <v>87</v>
      </c>
      <c r="C12" s="82"/>
      <c r="D12" s="82">
        <v>720</v>
      </c>
      <c r="E12" s="83"/>
      <c r="F12" s="82"/>
      <c r="G12" s="82"/>
      <c r="H12" s="71">
        <v>20</v>
      </c>
      <c r="I12" s="71">
        <v>1</v>
      </c>
      <c r="J12" s="86">
        <v>11</v>
      </c>
      <c r="K12" s="70" t="s">
        <v>19</v>
      </c>
      <c r="L12" s="87">
        <v>12</v>
      </c>
      <c r="M12" s="71">
        <v>1</v>
      </c>
      <c r="N12" s="71">
        <v>20</v>
      </c>
      <c r="O12" s="82">
        <v>750</v>
      </c>
      <c r="P12" s="82"/>
      <c r="Q12" s="83"/>
      <c r="R12" s="83"/>
      <c r="S12" s="82"/>
      <c r="T12" s="85" t="s">
        <v>90</v>
      </c>
      <c r="U12" s="74">
        <f t="shared" si="1"/>
        <v>12</v>
      </c>
      <c r="AA12" s="10">
        <v>230</v>
      </c>
      <c r="AB12" s="15" t="s">
        <v>24</v>
      </c>
      <c r="AC12" s="12">
        <v>7.2999999999999995E-2</v>
      </c>
      <c r="AD12" s="16"/>
      <c r="AE12" s="17" t="s">
        <v>24</v>
      </c>
      <c r="AF12" s="14">
        <v>255</v>
      </c>
    </row>
    <row r="13" spans="1:35" ht="13.95" customHeight="1">
      <c r="A13" s="88">
        <f t="shared" si="0"/>
        <v>13</v>
      </c>
      <c r="B13" s="81" t="s">
        <v>91</v>
      </c>
      <c r="C13" s="89"/>
      <c r="D13" s="89"/>
      <c r="E13" s="90"/>
      <c r="F13" s="89">
        <v>1000</v>
      </c>
      <c r="G13" s="89"/>
      <c r="H13" s="87">
        <v>20</v>
      </c>
      <c r="I13" s="87">
        <v>1</v>
      </c>
      <c r="J13" s="86">
        <v>13</v>
      </c>
      <c r="K13" s="91" t="s">
        <v>17</v>
      </c>
      <c r="L13" s="87">
        <v>14</v>
      </c>
      <c r="M13" s="87">
        <v>1</v>
      </c>
      <c r="N13" s="87">
        <v>20</v>
      </c>
      <c r="O13" s="89"/>
      <c r="P13" s="89"/>
      <c r="Q13" s="90"/>
      <c r="R13" s="92"/>
      <c r="S13" s="89"/>
      <c r="T13" s="93" t="s">
        <v>53</v>
      </c>
      <c r="U13" s="94">
        <f t="shared" si="1"/>
        <v>14</v>
      </c>
      <c r="AA13" s="10">
        <v>255</v>
      </c>
      <c r="AB13" s="15" t="s">
        <v>25</v>
      </c>
      <c r="AC13" s="12">
        <v>6.5000000000000002E-2</v>
      </c>
      <c r="AD13" s="16"/>
      <c r="AE13" s="17" t="s">
        <v>25</v>
      </c>
      <c r="AF13" s="14">
        <v>285</v>
      </c>
    </row>
    <row r="14" spans="1:35" ht="13.95" customHeight="1">
      <c r="A14" s="88">
        <f t="shared" si="0"/>
        <v>15</v>
      </c>
      <c r="B14" s="95" t="s">
        <v>92</v>
      </c>
      <c r="C14" s="96"/>
      <c r="D14" s="96"/>
      <c r="E14" s="97"/>
      <c r="F14" s="96">
        <v>1000</v>
      </c>
      <c r="G14" s="96"/>
      <c r="H14" s="98">
        <v>30</v>
      </c>
      <c r="I14" s="98">
        <v>2</v>
      </c>
      <c r="J14" s="86">
        <v>15</v>
      </c>
      <c r="K14" s="91" t="s">
        <v>19</v>
      </c>
      <c r="L14" s="87">
        <v>16</v>
      </c>
      <c r="M14" s="87">
        <v>1</v>
      </c>
      <c r="N14" s="87"/>
      <c r="O14" s="89"/>
      <c r="P14" s="89"/>
      <c r="Q14" s="90"/>
      <c r="R14" s="92"/>
      <c r="S14" s="89"/>
      <c r="T14" s="93" t="s">
        <v>76</v>
      </c>
      <c r="U14" s="94">
        <f t="shared" si="1"/>
        <v>16</v>
      </c>
      <c r="AA14" s="10">
        <v>285</v>
      </c>
      <c r="AB14" s="15" t="s">
        <v>26</v>
      </c>
      <c r="AC14" s="12">
        <v>0.06</v>
      </c>
      <c r="AD14" s="16"/>
      <c r="AE14" s="17" t="s">
        <v>26</v>
      </c>
      <c r="AF14" s="14">
        <v>310</v>
      </c>
    </row>
    <row r="15" spans="1:35" ht="13.95" customHeight="1">
      <c r="A15" s="88">
        <f t="shared" si="0"/>
        <v>17</v>
      </c>
      <c r="B15" s="99"/>
      <c r="C15" s="100"/>
      <c r="D15" s="100"/>
      <c r="E15" s="101"/>
      <c r="F15" s="100">
        <v>1000</v>
      </c>
      <c r="G15" s="100"/>
      <c r="H15" s="102"/>
      <c r="I15" s="102"/>
      <c r="J15" s="86">
        <v>17</v>
      </c>
      <c r="K15" s="91" t="s">
        <v>17</v>
      </c>
      <c r="L15" s="87">
        <v>18</v>
      </c>
      <c r="M15" s="87">
        <v>1</v>
      </c>
      <c r="N15" s="87"/>
      <c r="O15" s="89"/>
      <c r="P15" s="89"/>
      <c r="Q15" s="90"/>
      <c r="R15" s="92"/>
      <c r="S15" s="89"/>
      <c r="T15" s="93" t="s">
        <v>76</v>
      </c>
      <c r="U15" s="94">
        <f t="shared" si="1"/>
        <v>18</v>
      </c>
      <c r="AA15" s="10">
        <v>310</v>
      </c>
      <c r="AB15" s="15" t="s">
        <v>27</v>
      </c>
      <c r="AC15" s="12">
        <v>5.6000000000000001E-2</v>
      </c>
      <c r="AD15" s="16"/>
      <c r="AE15" s="17" t="s">
        <v>27</v>
      </c>
      <c r="AF15" s="14">
        <v>335</v>
      </c>
    </row>
    <row r="16" spans="1:35" ht="13.95" customHeight="1">
      <c r="A16" s="88">
        <f t="shared" si="0"/>
        <v>19</v>
      </c>
      <c r="B16" s="103" t="s">
        <v>76</v>
      </c>
      <c r="C16" s="89"/>
      <c r="D16" s="89"/>
      <c r="E16" s="90"/>
      <c r="F16" s="89"/>
      <c r="G16" s="89"/>
      <c r="H16" s="87"/>
      <c r="I16" s="87">
        <v>1</v>
      </c>
      <c r="J16" s="86">
        <v>19</v>
      </c>
      <c r="K16" s="91" t="s">
        <v>19</v>
      </c>
      <c r="L16" s="87">
        <v>20</v>
      </c>
      <c r="M16" s="87">
        <v>1</v>
      </c>
      <c r="N16" s="87"/>
      <c r="O16" s="89"/>
      <c r="P16" s="89"/>
      <c r="Q16" s="90"/>
      <c r="R16" s="92"/>
      <c r="S16" s="89"/>
      <c r="T16" s="93" t="s">
        <v>76</v>
      </c>
      <c r="U16" s="94">
        <f t="shared" si="1"/>
        <v>20</v>
      </c>
      <c r="AA16" s="10">
        <v>335</v>
      </c>
      <c r="AB16" s="15" t="s">
        <v>28</v>
      </c>
      <c r="AC16" s="12">
        <v>0.05</v>
      </c>
      <c r="AD16" s="16"/>
      <c r="AE16" s="17" t="s">
        <v>28</v>
      </c>
      <c r="AF16" s="14">
        <v>380</v>
      </c>
    </row>
    <row r="17" spans="1:32" ht="13.95" hidden="1" customHeight="1">
      <c r="A17" s="104">
        <f t="shared" si="0"/>
        <v>21</v>
      </c>
      <c r="B17" s="105" t="s">
        <v>77</v>
      </c>
      <c r="C17" s="106"/>
      <c r="D17" s="106"/>
      <c r="E17" s="107"/>
      <c r="F17" s="106"/>
      <c r="G17" s="106"/>
      <c r="H17" s="108">
        <v>20</v>
      </c>
      <c r="I17" s="108">
        <v>1</v>
      </c>
      <c r="J17" s="108">
        <v>21</v>
      </c>
      <c r="K17" s="109" t="s">
        <v>17</v>
      </c>
      <c r="L17" s="108">
        <v>22</v>
      </c>
      <c r="M17" s="108">
        <v>1</v>
      </c>
      <c r="N17" s="108">
        <v>20</v>
      </c>
      <c r="O17" s="106"/>
      <c r="P17" s="106"/>
      <c r="Q17" s="107"/>
      <c r="R17" s="110"/>
      <c r="S17" s="106"/>
      <c r="T17" s="111" t="s">
        <v>77</v>
      </c>
      <c r="U17" s="112">
        <f t="shared" si="1"/>
        <v>22</v>
      </c>
      <c r="AA17" s="10">
        <v>380</v>
      </c>
      <c r="AB17" s="15" t="s">
        <v>29</v>
      </c>
      <c r="AC17" s="12">
        <v>4.7E-2</v>
      </c>
      <c r="AD17" s="16"/>
      <c r="AE17" s="17" t="s">
        <v>29</v>
      </c>
      <c r="AF17" s="14">
        <v>420</v>
      </c>
    </row>
    <row r="18" spans="1:32" ht="13.95" hidden="1" customHeight="1">
      <c r="A18" s="104">
        <f t="shared" si="0"/>
        <v>23</v>
      </c>
      <c r="B18" s="105" t="s">
        <v>77</v>
      </c>
      <c r="C18" s="106"/>
      <c r="D18" s="106"/>
      <c r="E18" s="107"/>
      <c r="F18" s="106"/>
      <c r="G18" s="106"/>
      <c r="H18" s="108">
        <v>20</v>
      </c>
      <c r="I18" s="108">
        <v>1</v>
      </c>
      <c r="J18" s="108">
        <v>23</v>
      </c>
      <c r="K18" s="109" t="s">
        <v>19</v>
      </c>
      <c r="L18" s="108">
        <v>24</v>
      </c>
      <c r="M18" s="108">
        <v>1</v>
      </c>
      <c r="N18" s="108">
        <v>20</v>
      </c>
      <c r="O18" s="106"/>
      <c r="P18" s="106"/>
      <c r="Q18" s="107"/>
      <c r="R18" s="110"/>
      <c r="S18" s="106"/>
      <c r="T18" s="111" t="s">
        <v>77</v>
      </c>
      <c r="U18" s="112">
        <f t="shared" si="1"/>
        <v>24</v>
      </c>
      <c r="AA18" s="10">
        <v>420</v>
      </c>
      <c r="AB18" s="15" t="s">
        <v>30</v>
      </c>
      <c r="AC18" s="12">
        <v>4.4999999999999998E-2</v>
      </c>
      <c r="AD18" s="16"/>
      <c r="AE18" s="17" t="s">
        <v>30</v>
      </c>
      <c r="AF18" s="14">
        <v>460</v>
      </c>
    </row>
    <row r="19" spans="1:32" ht="13.95" hidden="1" customHeight="1">
      <c r="A19" s="104">
        <f t="shared" si="0"/>
        <v>25</v>
      </c>
      <c r="B19" s="105" t="s">
        <v>77</v>
      </c>
      <c r="C19" s="106"/>
      <c r="D19" s="106"/>
      <c r="E19" s="107"/>
      <c r="F19" s="106"/>
      <c r="G19" s="106"/>
      <c r="H19" s="108">
        <v>20</v>
      </c>
      <c r="I19" s="108">
        <v>1</v>
      </c>
      <c r="J19" s="108">
        <v>25</v>
      </c>
      <c r="K19" s="109" t="s">
        <v>17</v>
      </c>
      <c r="L19" s="108">
        <v>26</v>
      </c>
      <c r="M19" s="108">
        <v>1</v>
      </c>
      <c r="N19" s="108">
        <v>20</v>
      </c>
      <c r="O19" s="106"/>
      <c r="P19" s="106"/>
      <c r="Q19" s="107"/>
      <c r="R19" s="110"/>
      <c r="S19" s="106"/>
      <c r="T19" s="111" t="s">
        <v>77</v>
      </c>
      <c r="U19" s="112">
        <f t="shared" si="1"/>
        <v>26</v>
      </c>
      <c r="AA19" s="10">
        <v>460</v>
      </c>
      <c r="AB19" s="15" t="s">
        <v>31</v>
      </c>
      <c r="AC19" s="12">
        <v>0.04</v>
      </c>
      <c r="AD19" s="16"/>
      <c r="AE19" s="17" t="s">
        <v>31</v>
      </c>
      <c r="AF19" s="14">
        <v>510</v>
      </c>
    </row>
    <row r="20" spans="1:32" ht="13.95" hidden="1" customHeight="1">
      <c r="A20" s="104">
        <f t="shared" si="0"/>
        <v>27</v>
      </c>
      <c r="B20" s="105" t="s">
        <v>77</v>
      </c>
      <c r="C20" s="106"/>
      <c r="D20" s="106"/>
      <c r="E20" s="107"/>
      <c r="F20" s="106"/>
      <c r="G20" s="106"/>
      <c r="H20" s="108">
        <v>20</v>
      </c>
      <c r="I20" s="108">
        <v>1</v>
      </c>
      <c r="J20" s="108">
        <v>27</v>
      </c>
      <c r="K20" s="109" t="s">
        <v>19</v>
      </c>
      <c r="L20" s="108">
        <v>28</v>
      </c>
      <c r="M20" s="108">
        <v>1</v>
      </c>
      <c r="N20" s="108">
        <v>20</v>
      </c>
      <c r="O20" s="106"/>
      <c r="P20" s="106"/>
      <c r="Q20" s="107"/>
      <c r="R20" s="110"/>
      <c r="S20" s="106"/>
      <c r="T20" s="111" t="s">
        <v>77</v>
      </c>
      <c r="U20" s="112">
        <f t="shared" si="1"/>
        <v>28</v>
      </c>
      <c r="AA20" s="10">
        <v>510</v>
      </c>
      <c r="AB20" s="15" t="s">
        <v>32</v>
      </c>
      <c r="AC20" s="12">
        <v>0.04</v>
      </c>
      <c r="AD20" s="16"/>
      <c r="AE20" s="17" t="s">
        <v>32</v>
      </c>
      <c r="AF20" s="14">
        <v>570</v>
      </c>
    </row>
    <row r="21" spans="1:32" ht="13.95" hidden="1" customHeight="1">
      <c r="A21" s="104">
        <f t="shared" si="0"/>
        <v>29</v>
      </c>
      <c r="B21" s="105" t="s">
        <v>77</v>
      </c>
      <c r="C21" s="106"/>
      <c r="D21" s="106"/>
      <c r="E21" s="107"/>
      <c r="F21" s="106"/>
      <c r="G21" s="106"/>
      <c r="H21" s="108">
        <v>20</v>
      </c>
      <c r="I21" s="108">
        <v>1</v>
      </c>
      <c r="J21" s="108">
        <v>29</v>
      </c>
      <c r="K21" s="109" t="s">
        <v>17</v>
      </c>
      <c r="L21" s="108">
        <v>30</v>
      </c>
      <c r="M21" s="108">
        <v>1</v>
      </c>
      <c r="N21" s="108">
        <v>20</v>
      </c>
      <c r="O21" s="106"/>
      <c r="P21" s="106"/>
      <c r="Q21" s="107"/>
      <c r="R21" s="110"/>
      <c r="S21" s="106"/>
      <c r="T21" s="111" t="s">
        <v>77</v>
      </c>
      <c r="U21" s="112">
        <f t="shared" si="1"/>
        <v>30</v>
      </c>
      <c r="AA21" s="10">
        <v>570</v>
      </c>
      <c r="AB21" s="15" t="s">
        <v>33</v>
      </c>
      <c r="AC21" s="12">
        <v>0.04</v>
      </c>
      <c r="AD21" s="16"/>
      <c r="AE21" s="17" t="s">
        <v>33</v>
      </c>
      <c r="AF21" s="14">
        <v>620</v>
      </c>
    </row>
    <row r="22" spans="1:32" ht="13.95" hidden="1" customHeight="1">
      <c r="A22" s="104">
        <f t="shared" si="0"/>
        <v>31</v>
      </c>
      <c r="B22" s="105" t="s">
        <v>77</v>
      </c>
      <c r="C22" s="106"/>
      <c r="D22" s="106"/>
      <c r="E22" s="107"/>
      <c r="F22" s="106"/>
      <c r="G22" s="106"/>
      <c r="H22" s="108">
        <v>20</v>
      </c>
      <c r="I22" s="108">
        <v>1</v>
      </c>
      <c r="J22" s="108">
        <v>31</v>
      </c>
      <c r="K22" s="109" t="s">
        <v>19</v>
      </c>
      <c r="L22" s="108">
        <v>32</v>
      </c>
      <c r="M22" s="108">
        <v>1</v>
      </c>
      <c r="N22" s="108">
        <v>20</v>
      </c>
      <c r="O22" s="106"/>
      <c r="P22" s="106"/>
      <c r="Q22" s="107"/>
      <c r="R22" s="110"/>
      <c r="S22" s="106"/>
      <c r="T22" s="111" t="s">
        <v>77</v>
      </c>
      <c r="U22" s="112">
        <f t="shared" si="1"/>
        <v>32</v>
      </c>
      <c r="AA22" s="10">
        <v>620</v>
      </c>
      <c r="AB22" s="15" t="s">
        <v>34</v>
      </c>
      <c r="AC22" s="12">
        <v>0.04</v>
      </c>
      <c r="AD22" s="16"/>
      <c r="AE22" s="17" t="s">
        <v>34</v>
      </c>
      <c r="AF22" s="14">
        <v>670</v>
      </c>
    </row>
    <row r="23" spans="1:32" ht="13.95" hidden="1" customHeight="1">
      <c r="A23" s="104">
        <f t="shared" si="0"/>
        <v>33</v>
      </c>
      <c r="B23" s="105" t="s">
        <v>77</v>
      </c>
      <c r="C23" s="106"/>
      <c r="D23" s="106"/>
      <c r="E23" s="107"/>
      <c r="F23" s="106"/>
      <c r="G23" s="106"/>
      <c r="H23" s="108">
        <v>20</v>
      </c>
      <c r="I23" s="108">
        <v>1</v>
      </c>
      <c r="J23" s="108">
        <v>33</v>
      </c>
      <c r="K23" s="109" t="s">
        <v>17</v>
      </c>
      <c r="L23" s="108">
        <v>34</v>
      </c>
      <c r="M23" s="108">
        <v>1</v>
      </c>
      <c r="N23" s="108">
        <v>20</v>
      </c>
      <c r="O23" s="106"/>
      <c r="P23" s="106"/>
      <c r="Q23" s="107"/>
      <c r="R23" s="110"/>
      <c r="S23" s="106"/>
      <c r="T23" s="111" t="s">
        <v>77</v>
      </c>
      <c r="U23" s="112">
        <f t="shared" si="1"/>
        <v>34</v>
      </c>
      <c r="AA23" s="10">
        <v>670</v>
      </c>
      <c r="AB23" s="11" t="s">
        <v>35</v>
      </c>
      <c r="AC23" s="12">
        <v>0.04</v>
      </c>
      <c r="AE23" s="17" t="s">
        <v>35</v>
      </c>
      <c r="AF23" s="14">
        <v>760</v>
      </c>
    </row>
    <row r="24" spans="1:32" ht="13.95" hidden="1" customHeight="1">
      <c r="A24" s="104">
        <f t="shared" si="0"/>
        <v>35</v>
      </c>
      <c r="B24" s="105" t="s">
        <v>77</v>
      </c>
      <c r="C24" s="106"/>
      <c r="D24" s="106"/>
      <c r="E24" s="107"/>
      <c r="F24" s="106"/>
      <c r="G24" s="106"/>
      <c r="H24" s="108">
        <v>20</v>
      </c>
      <c r="I24" s="108">
        <v>1</v>
      </c>
      <c r="J24" s="108">
        <v>35</v>
      </c>
      <c r="K24" s="109" t="s">
        <v>19</v>
      </c>
      <c r="L24" s="108">
        <v>36</v>
      </c>
      <c r="M24" s="108">
        <v>1</v>
      </c>
      <c r="N24" s="108">
        <v>20</v>
      </c>
      <c r="O24" s="106"/>
      <c r="P24" s="106"/>
      <c r="Q24" s="107"/>
      <c r="R24" s="110"/>
      <c r="S24" s="106"/>
      <c r="T24" s="111" t="s">
        <v>77</v>
      </c>
      <c r="U24" s="112">
        <f t="shared" si="1"/>
        <v>36</v>
      </c>
      <c r="AA24" s="10">
        <v>760</v>
      </c>
      <c r="AB24" s="11" t="s">
        <v>36</v>
      </c>
      <c r="AC24" s="12">
        <v>0.04</v>
      </c>
      <c r="AE24" s="17" t="s">
        <v>36</v>
      </c>
      <c r="AF24" s="14">
        <v>840</v>
      </c>
    </row>
    <row r="25" spans="1:32" ht="13.95" hidden="1" customHeight="1" thickBot="1">
      <c r="A25" s="104">
        <f t="shared" si="0"/>
        <v>37</v>
      </c>
      <c r="B25" s="105" t="s">
        <v>77</v>
      </c>
      <c r="C25" s="106"/>
      <c r="D25" s="106"/>
      <c r="E25" s="107"/>
      <c r="F25" s="106"/>
      <c r="G25" s="106"/>
      <c r="H25" s="108">
        <v>20</v>
      </c>
      <c r="I25" s="108">
        <v>1</v>
      </c>
      <c r="J25" s="108">
        <v>37</v>
      </c>
      <c r="K25" s="109" t="s">
        <v>17</v>
      </c>
      <c r="L25" s="108">
        <v>38</v>
      </c>
      <c r="M25" s="108">
        <v>1</v>
      </c>
      <c r="N25" s="108">
        <v>20</v>
      </c>
      <c r="O25" s="113"/>
      <c r="P25" s="113"/>
      <c r="Q25" s="107"/>
      <c r="R25" s="113"/>
      <c r="S25" s="113"/>
      <c r="T25" s="111" t="s">
        <v>77</v>
      </c>
      <c r="U25" s="112">
        <f t="shared" si="1"/>
        <v>38</v>
      </c>
      <c r="AA25" s="18">
        <v>840</v>
      </c>
      <c r="AB25" s="19" t="s">
        <v>37</v>
      </c>
      <c r="AC25" s="20" t="s">
        <v>37</v>
      </c>
      <c r="AE25" s="21" t="s">
        <v>37</v>
      </c>
      <c r="AF25" s="22"/>
    </row>
    <row r="26" spans="1:32" ht="13.95" hidden="1" customHeight="1">
      <c r="A26" s="104">
        <f t="shared" si="0"/>
        <v>39</v>
      </c>
      <c r="B26" s="105" t="s">
        <v>77</v>
      </c>
      <c r="C26" s="106"/>
      <c r="D26" s="106"/>
      <c r="E26" s="107"/>
      <c r="F26" s="106"/>
      <c r="G26" s="106"/>
      <c r="H26" s="108">
        <v>20</v>
      </c>
      <c r="I26" s="108">
        <v>1</v>
      </c>
      <c r="J26" s="108">
        <v>39</v>
      </c>
      <c r="K26" s="109" t="s">
        <v>19</v>
      </c>
      <c r="L26" s="108">
        <v>40</v>
      </c>
      <c r="M26" s="108">
        <v>1</v>
      </c>
      <c r="N26" s="108">
        <v>20</v>
      </c>
      <c r="O26" s="113"/>
      <c r="P26" s="113"/>
      <c r="Q26" s="107"/>
      <c r="R26" s="113"/>
      <c r="S26" s="113"/>
      <c r="T26" s="111" t="s">
        <v>77</v>
      </c>
      <c r="U26" s="112">
        <f t="shared" si="1"/>
        <v>40</v>
      </c>
    </row>
    <row r="27" spans="1:32" ht="13.95" hidden="1" customHeight="1">
      <c r="A27" s="114">
        <f t="shared" si="0"/>
        <v>41</v>
      </c>
      <c r="B27" s="115" t="s">
        <v>77</v>
      </c>
      <c r="C27" s="116"/>
      <c r="D27" s="116"/>
      <c r="E27" s="107"/>
      <c r="F27" s="116"/>
      <c r="G27" s="116"/>
      <c r="H27" s="117">
        <v>20</v>
      </c>
      <c r="I27" s="117">
        <v>1</v>
      </c>
      <c r="J27" s="117">
        <v>41</v>
      </c>
      <c r="K27" s="109" t="s">
        <v>17</v>
      </c>
      <c r="L27" s="117">
        <v>42</v>
      </c>
      <c r="M27" s="108">
        <v>1</v>
      </c>
      <c r="N27" s="108">
        <v>20</v>
      </c>
      <c r="O27" s="113"/>
      <c r="P27" s="113"/>
      <c r="Q27" s="107"/>
      <c r="R27" s="113"/>
      <c r="S27" s="113"/>
      <c r="T27" s="118" t="s">
        <v>77</v>
      </c>
      <c r="U27" s="119">
        <f t="shared" si="1"/>
        <v>42</v>
      </c>
    </row>
    <row r="28" spans="1:32" ht="13.95" customHeight="1">
      <c r="A28" s="120"/>
      <c r="B28" s="121"/>
      <c r="C28" s="121"/>
      <c r="D28" s="121"/>
      <c r="E28" s="121"/>
      <c r="F28" s="121"/>
      <c r="G28" s="121"/>
      <c r="H28" s="121"/>
      <c r="I28" s="121"/>
      <c r="J28" s="121"/>
      <c r="K28" s="121"/>
      <c r="L28" s="121"/>
      <c r="M28" s="121"/>
      <c r="N28" s="121"/>
      <c r="O28" s="121"/>
      <c r="P28" s="121"/>
      <c r="Q28" s="121"/>
      <c r="R28" s="121"/>
      <c r="S28" s="121"/>
      <c r="T28" s="121"/>
      <c r="U28" s="122"/>
    </row>
    <row r="29" spans="1:32" ht="13.95" customHeight="1">
      <c r="A29" s="123"/>
      <c r="B29" s="124" t="s">
        <v>51</v>
      </c>
      <c r="C29" s="125"/>
      <c r="D29" s="125"/>
      <c r="E29" s="125"/>
      <c r="F29" s="125"/>
      <c r="G29" s="125"/>
      <c r="H29" s="126"/>
      <c r="I29" s="127"/>
      <c r="J29" s="128"/>
      <c r="K29" s="124" t="s">
        <v>54</v>
      </c>
      <c r="L29" s="125"/>
      <c r="M29" s="125"/>
      <c r="N29" s="125"/>
      <c r="O29" s="125"/>
      <c r="P29" s="125"/>
      <c r="Q29" s="125"/>
      <c r="R29" s="125"/>
      <c r="S29" s="125"/>
      <c r="T29" s="125"/>
      <c r="U29" s="129"/>
    </row>
    <row r="30" spans="1:32" ht="13.95" customHeight="1">
      <c r="A30" s="130"/>
      <c r="B30" s="131"/>
      <c r="C30" s="59" t="s">
        <v>60</v>
      </c>
      <c r="D30" s="59" t="s">
        <v>61</v>
      </c>
      <c r="E30" s="59" t="s">
        <v>63</v>
      </c>
      <c r="F30" s="59" t="s">
        <v>47</v>
      </c>
      <c r="G30" s="59" t="s">
        <v>62</v>
      </c>
      <c r="H30" s="132" t="s">
        <v>38</v>
      </c>
      <c r="I30" s="133"/>
      <c r="J30" s="134"/>
      <c r="K30" s="135" t="s">
        <v>60</v>
      </c>
      <c r="L30" s="136"/>
      <c r="M30" s="137" t="s">
        <v>61</v>
      </c>
      <c r="N30" s="138" t="s">
        <v>63</v>
      </c>
      <c r="O30" s="137" t="s">
        <v>47</v>
      </c>
      <c r="P30" s="138" t="s">
        <v>62</v>
      </c>
      <c r="Q30" s="139" t="s">
        <v>64</v>
      </c>
      <c r="R30" s="140" t="s">
        <v>53</v>
      </c>
      <c r="S30" s="141" t="s">
        <v>38</v>
      </c>
      <c r="T30" s="142"/>
      <c r="U30" s="143"/>
    </row>
    <row r="31" spans="1:32" ht="13.95" customHeight="1">
      <c r="A31" s="144"/>
      <c r="B31" s="145" t="s">
        <v>49</v>
      </c>
      <c r="C31" s="146">
        <f>(C7+C9+C11+C13+C15+C17+C19+C21+C23+C25+C27+O7+O9+O11+O13+O15+O17+O19+O21+O23+O25+O27)/1000</f>
        <v>0.75</v>
      </c>
      <c r="D31" s="146">
        <f>(D7+D9+D11+D13+D15+D17+D19+D21+D23+D25+D27+P7+P9+P11+P13+P15+P17+P19+P21+P23+P25+P27)/1000</f>
        <v>1.44</v>
      </c>
      <c r="E31" s="146">
        <f>(E7+E9+E11+E13+E15+E17+E19+E21+E23+E25+E27+Q7+Q9+Q11+Q13+Q15+Q17+Q19+Q21+Q23+Q25+Q27)/1000</f>
        <v>0</v>
      </c>
      <c r="F31" s="146">
        <f>(F7+F9+F11+F13+F15+F17+F19+F21+F23+F25+F27+R7+R9+R11+R13+R15+R17+R19+R21+R23+R25+R27)/1000</f>
        <v>5.2</v>
      </c>
      <c r="G31" s="146">
        <f>(G7+G9+G11+G13+G15+G17+G19+G21+G23+G25+G27+S7+S9+S11+S13+S15+S17+S19+S21+S23+S25+S27)/1000</f>
        <v>0</v>
      </c>
      <c r="H31" s="146">
        <f>SUM(C31:G31)</f>
        <v>7.3900000000000006</v>
      </c>
      <c r="I31" s="133"/>
      <c r="J31" s="147"/>
      <c r="K31" s="148">
        <f>SUM(C31:C33)</f>
        <v>1.5</v>
      </c>
      <c r="L31" s="149"/>
      <c r="M31" s="150">
        <f>SUM(D31:D33)</f>
        <v>2.88</v>
      </c>
      <c r="N31" s="151">
        <f>SUM(E31:E32)</f>
        <v>0</v>
      </c>
      <c r="O31" s="150">
        <f>SUM(F31:F33)</f>
        <v>9.4</v>
      </c>
      <c r="P31" s="151">
        <f>SUM(G31:G33)</f>
        <v>0</v>
      </c>
      <c r="Q31" s="150">
        <f>SUM(K31:P31)</f>
        <v>13.780000000000001</v>
      </c>
      <c r="R31" s="152">
        <v>0.25</v>
      </c>
      <c r="S31" s="153"/>
      <c r="T31" s="154" t="s">
        <v>96</v>
      </c>
      <c r="U31" s="143"/>
    </row>
    <row r="32" spans="1:32" ht="13.95" customHeight="1">
      <c r="A32" s="144"/>
      <c r="B32" s="145" t="s">
        <v>50</v>
      </c>
      <c r="C32" s="146">
        <f>(C8+C10+C12+C14+C16+C18+C20+C22+C24+C26+O8+O10+O12+O14+O16+O18+O20+O22+O24+O26)/1000</f>
        <v>0.75</v>
      </c>
      <c r="D32" s="146">
        <f>(D8+D10+D12+D14+D16+D18+D20+D22+D24+D26+P8+P10+P12+P14+P16+P18+P20+P22+P24+P26)/1000</f>
        <v>1.44</v>
      </c>
      <c r="E32" s="146">
        <f>(E8+E10+E12+E14+E16+E18+E20+E22+E24+E26+Q8+Q10+Q12+Q14+Q16+Q18+Q20+Q22+Q24+Q26)/1000</f>
        <v>0</v>
      </c>
      <c r="F32" s="146">
        <f>(F8+F10+F12+F14+F16+F18+F20+F22+F24+F26+R8+R10+R12+R14+R16+R18+R20+R22+R24+R26)/1000</f>
        <v>4.2</v>
      </c>
      <c r="G32" s="146">
        <f>(G8+G10+G12+G14+G16+G18+G20+G22+G24+G26+S8+S10+S12+S14+S16+S18+S20+S22+S24+S26)/1000</f>
        <v>0</v>
      </c>
      <c r="H32" s="146">
        <f>SUM(C32:G32)</f>
        <v>6.3900000000000006</v>
      </c>
      <c r="I32" s="127"/>
      <c r="J32" s="147"/>
      <c r="K32" s="155" t="s">
        <v>65</v>
      </c>
      <c r="L32" s="156"/>
      <c r="M32" s="157" t="s">
        <v>52</v>
      </c>
      <c r="N32" s="158">
        <v>1</v>
      </c>
      <c r="O32" s="159">
        <v>1</v>
      </c>
      <c r="P32" s="160">
        <v>1</v>
      </c>
      <c r="Q32" s="161"/>
      <c r="R32" s="162"/>
      <c r="S32" s="163"/>
      <c r="T32" s="154" t="s">
        <v>97</v>
      </c>
      <c r="U32" s="143"/>
    </row>
    <row r="33" spans="1:21" ht="13.95" customHeight="1">
      <c r="A33" s="144"/>
      <c r="B33" s="145" t="s">
        <v>58</v>
      </c>
      <c r="C33" s="164"/>
      <c r="D33" s="165"/>
      <c r="E33" s="146">
        <f>(E10*0.25)/1000</f>
        <v>0</v>
      </c>
      <c r="F33" s="164"/>
      <c r="G33" s="165"/>
      <c r="H33" s="146">
        <f>SUM(C33:G33)</f>
        <v>0</v>
      </c>
      <c r="I33" s="133"/>
      <c r="J33" s="147"/>
      <c r="K33" s="148">
        <f>K31*K32</f>
        <v>1.5</v>
      </c>
      <c r="L33" s="149"/>
      <c r="M33" s="166">
        <f>IF(M32="#1",(IF(M31&lt;10,M31,(M31-10)*0.5+10)),IF(M32="#2",(IF(M31&lt;50,(M31*0.4),20+(M31-50)*0.2)),M31))</f>
        <v>2.88</v>
      </c>
      <c r="N33" s="167">
        <f>N31+E33</f>
        <v>0</v>
      </c>
      <c r="O33" s="166">
        <f>O31*O32</f>
        <v>9.4</v>
      </c>
      <c r="P33" s="167">
        <f>P31*P32</f>
        <v>0</v>
      </c>
      <c r="Q33" s="166">
        <f>SUM(K33:P33)</f>
        <v>13.780000000000001</v>
      </c>
      <c r="R33" s="167">
        <f>R31*Q33</f>
        <v>3.4450000000000003</v>
      </c>
      <c r="S33" s="168">
        <f>R33+Q33</f>
        <v>17.225000000000001</v>
      </c>
      <c r="T33" s="154" t="s">
        <v>98</v>
      </c>
      <c r="U33" s="143"/>
    </row>
    <row r="34" spans="1:21" ht="13.95" customHeight="1">
      <c r="A34" s="144"/>
      <c r="B34" s="169"/>
      <c r="C34" s="170"/>
      <c r="D34" s="170"/>
      <c r="E34" s="171"/>
      <c r="F34" s="170"/>
      <c r="G34" s="170"/>
      <c r="H34" s="172"/>
      <c r="I34" s="133"/>
      <c r="J34" s="147"/>
      <c r="K34" s="173"/>
      <c r="L34" s="174"/>
      <c r="M34" s="175"/>
      <c r="N34" s="175"/>
      <c r="O34" s="176"/>
      <c r="P34" s="176"/>
      <c r="Q34" s="177"/>
      <c r="R34" s="178"/>
      <c r="S34" s="158">
        <f>S33*1000/E2</f>
        <v>71.770833333333329</v>
      </c>
      <c r="T34" s="154" t="s">
        <v>99</v>
      </c>
      <c r="U34" s="143"/>
    </row>
    <row r="35" spans="1:21" ht="13.95" customHeight="1">
      <c r="A35" s="144"/>
      <c r="B35" s="179"/>
      <c r="C35" s="180"/>
      <c r="D35" s="181"/>
      <c r="E35" s="181"/>
      <c r="F35" s="181"/>
      <c r="G35" s="181"/>
      <c r="H35" s="127"/>
      <c r="I35" s="127"/>
      <c r="J35" s="147"/>
      <c r="K35" s="182">
        <v>1.25</v>
      </c>
      <c r="L35" s="149"/>
      <c r="M35" s="146">
        <v>1</v>
      </c>
      <c r="N35" s="183">
        <v>1</v>
      </c>
      <c r="O35" s="158">
        <v>1</v>
      </c>
      <c r="P35" s="158">
        <v>1</v>
      </c>
      <c r="Q35" s="177"/>
      <c r="R35" s="158">
        <v>1</v>
      </c>
      <c r="S35" s="184"/>
      <c r="T35" s="154" t="s">
        <v>100</v>
      </c>
      <c r="U35" s="143"/>
    </row>
    <row r="36" spans="1:21" ht="13.95" customHeight="1">
      <c r="A36" s="185"/>
      <c r="B36" s="186" t="s">
        <v>59</v>
      </c>
      <c r="C36" s="186"/>
      <c r="D36" s="187"/>
      <c r="E36" s="187"/>
      <c r="F36" s="187"/>
      <c r="G36" s="188"/>
      <c r="H36" s="189"/>
      <c r="I36" s="189"/>
      <c r="J36" s="190"/>
      <c r="K36" s="191"/>
      <c r="L36" s="192"/>
      <c r="M36" s="193"/>
      <c r="N36" s="192"/>
      <c r="O36" s="194"/>
      <c r="P36" s="194"/>
      <c r="Q36" s="195"/>
      <c r="R36" s="196"/>
      <c r="S36" s="197">
        <f>((K33*K35)+(M33*M35)+(N33*N35)+(O33*O35)+(P33*P35)+(R33*R35))*1000/E2</f>
        <v>73.333333333333329</v>
      </c>
      <c r="T36" s="198" t="s">
        <v>101</v>
      </c>
      <c r="U36" s="143"/>
    </row>
    <row r="37" spans="1:21" ht="13.95" customHeight="1">
      <c r="A37" s="185"/>
      <c r="B37" s="199" t="s">
        <v>78</v>
      </c>
      <c r="C37" s="200"/>
      <c r="D37" s="200"/>
      <c r="E37" s="200"/>
      <c r="F37" s="200"/>
      <c r="G37" s="188"/>
      <c r="H37" s="189"/>
      <c r="I37" s="189"/>
      <c r="J37" s="201"/>
      <c r="K37" s="127"/>
      <c r="L37" s="202"/>
      <c r="M37" s="121"/>
      <c r="N37" s="202"/>
      <c r="O37" s="203"/>
      <c r="P37" s="203"/>
      <c r="Q37" s="203"/>
      <c r="R37" s="27"/>
      <c r="S37" s="133"/>
      <c r="T37" s="133"/>
      <c r="U37" s="143"/>
    </row>
    <row r="38" spans="1:21" ht="18" customHeight="1" thickBot="1">
      <c r="A38" s="31"/>
      <c r="B38" s="226" t="s">
        <v>93</v>
      </c>
      <c r="C38" s="32"/>
      <c r="D38" s="32"/>
      <c r="E38" s="32"/>
      <c r="F38" s="32"/>
      <c r="G38" s="33"/>
      <c r="H38" s="34"/>
      <c r="I38" s="34"/>
      <c r="J38" s="35"/>
      <c r="K38" s="36"/>
      <c r="L38" s="37"/>
      <c r="M38" s="38"/>
      <c r="N38" s="37"/>
      <c r="O38" s="39"/>
      <c r="P38" s="39"/>
      <c r="Q38" s="39"/>
      <c r="R38" s="40"/>
      <c r="S38" s="41"/>
      <c r="T38" s="41"/>
      <c r="U38" s="42"/>
    </row>
    <row r="39" spans="1:21">
      <c r="U39" s="2"/>
    </row>
    <row r="40" spans="1:21">
      <c r="U40" s="2"/>
    </row>
    <row r="41" spans="1:21">
      <c r="A41" s="28"/>
      <c r="B41" s="29"/>
      <c r="J41"/>
      <c r="K41"/>
      <c r="L41"/>
      <c r="M41"/>
      <c r="N41"/>
      <c r="O41"/>
      <c r="P41"/>
      <c r="Q41"/>
      <c r="U41" s="2"/>
    </row>
    <row r="42" spans="1:21">
      <c r="A42" s="28"/>
      <c r="B42" s="30"/>
      <c r="L42"/>
      <c r="M42"/>
      <c r="U42" s="2"/>
    </row>
    <row r="43" spans="1:21">
      <c r="A43" s="28"/>
      <c r="B43" s="30"/>
      <c r="L43"/>
      <c r="M43"/>
      <c r="U43" s="2"/>
    </row>
    <row r="44" spans="1:21">
      <c r="L44"/>
      <c r="M44"/>
      <c r="U44" s="2"/>
    </row>
    <row r="45" spans="1:21">
      <c r="B45" s="28"/>
      <c r="C45" s="30"/>
      <c r="L45"/>
      <c r="M45"/>
      <c r="U45" s="2"/>
    </row>
    <row r="46" spans="1:21">
      <c r="B46" s="28"/>
      <c r="C46" s="30"/>
      <c r="L46"/>
      <c r="M46"/>
      <c r="U46" s="2"/>
    </row>
    <row r="47" spans="1:21" ht="12.75" customHeight="1">
      <c r="U47" s="2"/>
    </row>
    <row r="48" spans="1:21" ht="12.75" customHeight="1">
      <c r="U48" s="2"/>
    </row>
    <row r="49" spans="1:21">
      <c r="U49" s="2"/>
    </row>
    <row r="50" spans="1:21">
      <c r="U50" s="2"/>
    </row>
    <row r="51" spans="1:21">
      <c r="U51" s="2"/>
    </row>
    <row r="52" spans="1:21">
      <c r="U52" s="2"/>
    </row>
    <row r="53" spans="1:21">
      <c r="U53" s="2"/>
    </row>
    <row r="54" spans="1:21">
      <c r="A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</row>
    <row r="56" spans="1:21">
      <c r="G56" s="23"/>
    </row>
    <row r="57" spans="1:21">
      <c r="B57" s="2"/>
      <c r="C57" s="2"/>
      <c r="F57" s="24"/>
      <c r="G57" s="24"/>
    </row>
    <row r="58" spans="1:21">
      <c r="F58" s="24"/>
      <c r="G58" s="24"/>
    </row>
    <row r="59" spans="1:21">
      <c r="F59" s="24"/>
      <c r="G59" s="24"/>
    </row>
    <row r="60" spans="1:21">
      <c r="G60" s="25"/>
    </row>
    <row r="62" spans="1:21">
      <c r="G62" s="25"/>
    </row>
    <row r="63" spans="1:21">
      <c r="G63" s="25"/>
    </row>
    <row r="134" spans="1:10">
      <c r="A134" s="24"/>
      <c r="D134" s="24"/>
      <c r="E134" s="24"/>
      <c r="F134" s="24"/>
      <c r="G134" s="24"/>
      <c r="H134" s="24"/>
      <c r="I134" s="24"/>
      <c r="J134" s="24"/>
    </row>
    <row r="137" spans="1:10">
      <c r="B137" s="24"/>
      <c r="C137" s="24"/>
    </row>
    <row r="146" spans="1:10">
      <c r="G146" s="25"/>
      <c r="H146" s="25"/>
      <c r="I146" s="25"/>
      <c r="J146" s="25"/>
    </row>
    <row r="148" spans="1:10" ht="17.399999999999999">
      <c r="A148" s="26"/>
    </row>
  </sheetData>
  <mergeCells count="30">
    <mergeCell ref="B29:H29"/>
    <mergeCell ref="K29:U29"/>
    <mergeCell ref="K30:L30"/>
    <mergeCell ref="K31:L31"/>
    <mergeCell ref="L3:N3"/>
    <mergeCell ref="Q4:T4"/>
    <mergeCell ref="C5:G5"/>
    <mergeCell ref="K33:L33"/>
    <mergeCell ref="K34:L34"/>
    <mergeCell ref="K35:L35"/>
    <mergeCell ref="O2:P2"/>
    <mergeCell ref="K32:L32"/>
    <mergeCell ref="O4:P4"/>
    <mergeCell ref="O5:S5"/>
    <mergeCell ref="A1:T1"/>
    <mergeCell ref="A2:B4"/>
    <mergeCell ref="C2:D2"/>
    <mergeCell ref="F2:H2"/>
    <mergeCell ref="I2:K2"/>
    <mergeCell ref="L2:N2"/>
    <mergeCell ref="Q2:T2"/>
    <mergeCell ref="C3:D3"/>
    <mergeCell ref="G3:H3"/>
    <mergeCell ref="I3:K3"/>
    <mergeCell ref="O3:P3"/>
    <mergeCell ref="Q3:T3"/>
    <mergeCell ref="C4:D4"/>
    <mergeCell ref="G4:H4"/>
    <mergeCell ref="I4:K4"/>
    <mergeCell ref="L4:N4"/>
  </mergeCells>
  <phoneticPr fontId="0" type="noConversion"/>
  <printOptions horizontalCentered="1" verticalCentered="1"/>
  <pageMargins left="0.22" right="0.23" top="0.27" bottom="0.19" header="0.17" footer="0.17"/>
  <pageSetup scale="95" orientation="landscape" r:id="rId1"/>
  <headerFooter alignWithMargins="0">
    <oddFooter>&amp;L&amp;F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9"/>
  <sheetViews>
    <sheetView workbookViewId="0">
      <selection activeCell="B16" sqref="B16"/>
    </sheetView>
  </sheetViews>
  <sheetFormatPr defaultRowHeight="13.2"/>
  <cols>
    <col min="1" max="1" width="22.5546875" customWidth="1"/>
    <col min="2" max="2" width="19.5546875" customWidth="1"/>
  </cols>
  <sheetData>
    <row r="1" spans="1:2">
      <c r="A1" t="s">
        <v>39</v>
      </c>
      <c r="B1">
        <v>2</v>
      </c>
    </row>
    <row r="2" spans="1:2">
      <c r="A2" t="s">
        <v>40</v>
      </c>
      <c r="B2">
        <v>1</v>
      </c>
    </row>
    <row r="3" spans="1:2">
      <c r="A3" t="s">
        <v>41</v>
      </c>
      <c r="B3">
        <v>1</v>
      </c>
    </row>
    <row r="4" spans="1:2">
      <c r="A4" t="s">
        <v>42</v>
      </c>
      <c r="B4">
        <v>2</v>
      </c>
    </row>
    <row r="5" spans="1:2">
      <c r="A5" t="s">
        <v>43</v>
      </c>
      <c r="B5">
        <v>2</v>
      </c>
    </row>
    <row r="6" spans="1:2">
      <c r="A6" t="s">
        <v>44</v>
      </c>
      <c r="B6">
        <v>5</v>
      </c>
    </row>
    <row r="7" spans="1:2">
      <c r="A7" t="s">
        <v>45</v>
      </c>
      <c r="B7">
        <v>1</v>
      </c>
    </row>
    <row r="9" spans="1:2">
      <c r="B9" s="1"/>
    </row>
  </sheetData>
  <phoneticPr fontId="0" type="noConversion"/>
  <printOptions headings="1"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"/>
  <sheetViews>
    <sheetView workbookViewId="0"/>
  </sheetViews>
  <sheetFormatPr defaultRowHeight="13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"/>
  <sheetViews>
    <sheetView workbookViewId="0"/>
  </sheetViews>
  <sheetFormatPr defaultRowHeight="13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Dialogs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(E) PANEL C</vt:lpstr>
      <vt:lpstr>DialogData</vt:lpstr>
      <vt:lpstr>DiaProInfo</vt:lpstr>
      <vt:lpstr>DiaPnlSpec</vt:lpstr>
      <vt:lpstr>'(E) PANEL C'!Print_Area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PAEP</dc:creator>
  <cp:lastModifiedBy>Christopher Nikonchuk</cp:lastModifiedBy>
  <cp:lastPrinted>2019-04-29T16:03:45Z</cp:lastPrinted>
  <dcterms:created xsi:type="dcterms:W3CDTF">1997-12-10T18:25:05Z</dcterms:created>
  <dcterms:modified xsi:type="dcterms:W3CDTF">2023-09-27T15:21:28Z</dcterms:modified>
</cp:coreProperties>
</file>